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workbookProtection lockStructure="1"/>
  <bookViews>
    <workbookView xWindow="-15" yWindow="4425" windowWidth="15330" windowHeight="4470" tabRatio="907"/>
  </bookViews>
  <sheets>
    <sheet name="CONTENTS" sheetId="65" r:id="rId1"/>
    <sheet name="A5.1.1" sheetId="59" r:id="rId2"/>
    <sheet name="A5.1.2" sheetId="64" r:id="rId3"/>
  </sheets>
  <externalReferences>
    <externalReference r:id="rId4"/>
    <externalReference r:id="rId5"/>
  </externalReferences>
  <definedNames>
    <definedName name="_AGE04" localSheetId="0">#REF!</definedName>
    <definedName name="_AGE04">#REF!</definedName>
    <definedName name="_AGE05" localSheetId="0">#REF!</definedName>
    <definedName name="_AGE05">#REF!</definedName>
    <definedName name="_AGE06" localSheetId="0">#REF!</definedName>
    <definedName name="_AGE06">#REF!</definedName>
    <definedName name="_AGE07" localSheetId="0">#REF!</definedName>
    <definedName name="_AGE07">#REF!</definedName>
    <definedName name="AdjustAdjusted0304toActual0405" localSheetId="0">#REF!</definedName>
    <definedName name="AdjustAdjusted0304toActual0405">#REF!</definedName>
    <definedName name="AdjustAdjusted0405toActual0506" localSheetId="0">#REF!</definedName>
    <definedName name="AdjustAdjusted0405toActual0506">#REF!</definedName>
    <definedName name="AdjustAdjusted0506toActual0607" localSheetId="0">#REF!</definedName>
    <definedName name="AdjustAdjusted0506toActual0607">#REF!</definedName>
    <definedName name="AdjustAdjusted0607toMTBPS0708" localSheetId="0">#REF!</definedName>
    <definedName name="AdjustAdjusted0607toMTBPS0708">#REF!</definedName>
    <definedName name="AdjustAdjusted0708to0809atMTBPS2007" localSheetId="0">#REF!</definedName>
    <definedName name="AdjustAdjusted0708to0809atMTBPS2007">#REF!</definedName>
    <definedName name="AdjustRaw0304ToActual0304" localSheetId="0">#REF!</definedName>
    <definedName name="AdjustRaw0304ToActual0304">#REF!</definedName>
    <definedName name="AGE2009PROP1" localSheetId="0">#REF!</definedName>
    <definedName name="AGE2009PROP1">#REF!</definedName>
    <definedName name="AGE2009PROP2" localSheetId="0">#REF!</definedName>
    <definedName name="AGE2009PROP2">#REF!</definedName>
    <definedName name="AGE2009PROP3" localSheetId="0">#REF!</definedName>
    <definedName name="AGE2009PROP3">#REF!</definedName>
    <definedName name="AGE2009PROP4" localSheetId="0">#REF!</definedName>
    <definedName name="AGE2009PROP4">#REF!</definedName>
    <definedName name="AGE2009PROP5" localSheetId="0">#REF!</definedName>
    <definedName name="AGE2009PROP5">#REF!</definedName>
    <definedName name="AGEFINAL08" localSheetId="0">#REF!</definedName>
    <definedName name="AGEFINAL08">#REF!</definedName>
    <definedName name="GrowthHHInc0304to0405" localSheetId="0">#REF!</definedName>
    <definedName name="GrowthHHInc0304to0405">#REF!</definedName>
    <definedName name="GrowthHHInc0405to0506" localSheetId="0">#REF!</definedName>
    <definedName name="GrowthHHInc0405to0506">#REF!</definedName>
    <definedName name="GrowthHHInc0506to0607" localSheetId="0">#REF!</definedName>
    <definedName name="GrowthHHInc0506to0607">#REF!</definedName>
    <definedName name="GrowthHHInc0607to0708" localSheetId="0">#REF!</definedName>
    <definedName name="GrowthHHInc0607to0708">#REF!</definedName>
    <definedName name="GrowthHHInc0708to0809atMTBPS2007" localSheetId="0">#REF!</definedName>
    <definedName name="GrowthHHInc0708to0809atMTBPS2007">#REF!</definedName>
    <definedName name="INCOME06FACTOR" localSheetId="0">#REF!</definedName>
    <definedName name="INCOME06FACTOR">#REF!</definedName>
    <definedName name="INCOME07FACTOR" localSheetId="0">#REF!</definedName>
    <definedName name="INCOME07FACTOR">#REF!</definedName>
    <definedName name="INCOME08FACTOR" localSheetId="0">#REF!</definedName>
    <definedName name="INCOME08FACTOR">#REF!</definedName>
    <definedName name="INDIV2009PROP1" localSheetId="0">#REF!</definedName>
    <definedName name="INDIV2009PROP1">#REF!</definedName>
    <definedName name="INDIV2009PROP2" localSheetId="0">#REF!</definedName>
    <definedName name="INDIV2009PROP2">#REF!</definedName>
    <definedName name="INDIV2009PROP3" localSheetId="0">#REF!</definedName>
    <definedName name="INDIV2009PROP3">#REF!</definedName>
    <definedName name="INDIV2009PROP4" localSheetId="0">#REF!</definedName>
    <definedName name="INDIV2009PROP4">#REF!</definedName>
    <definedName name="INDIV2009PROP5" localSheetId="0">#REF!</definedName>
    <definedName name="INDIV2009PROP5">#REF!</definedName>
    <definedName name="INDIVIDUAL04" localSheetId="0">#REF!</definedName>
    <definedName name="INDIVIDUAL04">#REF!</definedName>
    <definedName name="INDIVIDUAL05" localSheetId="0">#REF!</definedName>
    <definedName name="INDIVIDUAL05">#REF!</definedName>
    <definedName name="INDIVIDUAL06" localSheetId="0">#REF!</definedName>
    <definedName name="INDIVIDUAL06">#REF!</definedName>
    <definedName name="INDIVIDUAL07" localSheetId="0">#REF!</definedName>
    <definedName name="INDIVIDUAL07">#REF!</definedName>
    <definedName name="INDIVIDUALFINAL08" localSheetId="0">#REF!</definedName>
    <definedName name="INDIVIDUALFINAL08">#REF!</definedName>
    <definedName name="NUMBER05FACTOR" localSheetId="0">#REF!</definedName>
    <definedName name="NUMBER05FACTOR">#REF!</definedName>
    <definedName name="NUMBER06FACTOR" localSheetId="0">#REF!</definedName>
    <definedName name="NUMBER06FACTOR">#REF!</definedName>
    <definedName name="NUMBER07FACTOR" localSheetId="0">#REF!</definedName>
    <definedName name="NUMBER07FACTOR">#REF!</definedName>
    <definedName name="NUMBER08FACTOR" localSheetId="0">#REF!</definedName>
    <definedName name="NUMBER08FACTOR">#REF!</definedName>
    <definedName name="PRIMARY04" localSheetId="0">#REF!</definedName>
    <definedName name="PRIMARY04">#REF!</definedName>
    <definedName name="PRIMARY05" localSheetId="0">#REF!</definedName>
    <definedName name="PRIMARY05">#REF!</definedName>
    <definedName name="PRIMARY06" localSheetId="0">#REF!</definedName>
    <definedName name="PRIMARY06">#REF!</definedName>
    <definedName name="PRIMARY07" localSheetId="0">#REF!</definedName>
    <definedName name="PRIMARY07">#REF!</definedName>
    <definedName name="PRIMARY2009PROP1" localSheetId="0">#REF!</definedName>
    <definedName name="PRIMARY2009PROP1">#REF!</definedName>
    <definedName name="PRIMARY2009PROP2" localSheetId="0">#REF!</definedName>
    <definedName name="PRIMARY2009PROP2">#REF!</definedName>
    <definedName name="PRIMARY2009PROP3" localSheetId="0">#REF!</definedName>
    <definedName name="PRIMARY2009PROP3">#REF!</definedName>
    <definedName name="PRIMARY2009PROP4" localSheetId="0">#REF!</definedName>
    <definedName name="PRIMARY2009PROP4">#REF!</definedName>
    <definedName name="PRIMARY2009PROP5" localSheetId="0">#REF!</definedName>
    <definedName name="PRIMARY2009PROP5">#REF!</definedName>
    <definedName name="PRIMARYFINAL08" localSheetId="0">#REF!</definedName>
    <definedName name="PRIMARYFINAL08">#REF!</definedName>
    <definedName name="_xlnm.Print_Area" localSheetId="1">A5.1.1!$A$1:$O$28</definedName>
    <definedName name="_xlnm.Print_Area" localSheetId="2">A5.1.2!$A$1:$O$28</definedName>
    <definedName name="Raw" localSheetId="0">#REF!</definedName>
    <definedName name="Raw">#REF!</definedName>
    <definedName name="rawdata" localSheetId="0">[1]rawdata!$A$1:$I$13923</definedName>
    <definedName name="rawdata">[2]rawdata!$A$1:$I$13923</definedName>
    <definedName name="rawdata2" localSheetId="0">#REF!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H25" i="59"/>
  <c r="D25"/>
  <c r="O20"/>
  <c r="O21"/>
  <c r="O9"/>
  <c r="O11"/>
  <c r="K19"/>
  <c r="K21"/>
  <c r="K9"/>
  <c r="K11"/>
  <c r="G19"/>
  <c r="G18"/>
  <c r="G9"/>
  <c r="G11"/>
  <c r="O25"/>
  <c r="N25"/>
  <c r="M25"/>
  <c r="L25"/>
  <c r="O25" i="64"/>
  <c r="N25"/>
  <c r="M25"/>
  <c r="L25"/>
  <c r="O24"/>
  <c r="N24"/>
  <c r="M24"/>
  <c r="L24"/>
  <c r="O23"/>
  <c r="N23"/>
  <c r="M23"/>
  <c r="L23"/>
  <c r="O22"/>
  <c r="N22"/>
  <c r="M22"/>
  <c r="L22"/>
  <c r="O21"/>
  <c r="N21"/>
  <c r="M21"/>
  <c r="L21"/>
  <c r="O20"/>
  <c r="N20"/>
  <c r="M20"/>
  <c r="L20"/>
  <c r="O19"/>
  <c r="N19"/>
  <c r="M19"/>
  <c r="L19"/>
  <c r="O18"/>
  <c r="N18"/>
  <c r="M18"/>
  <c r="L18"/>
  <c r="O17"/>
  <c r="N17"/>
  <c r="M17"/>
  <c r="L17"/>
  <c r="O16"/>
  <c r="N16"/>
  <c r="M16"/>
  <c r="L16"/>
  <c r="O15"/>
  <c r="N15"/>
  <c r="M15"/>
  <c r="L15"/>
  <c r="O14"/>
  <c r="N14"/>
  <c r="M14"/>
  <c r="L14"/>
  <c r="O13"/>
  <c r="N13"/>
  <c r="M13"/>
  <c r="L13"/>
  <c r="O12"/>
  <c r="N12"/>
  <c r="M12"/>
  <c r="L12"/>
  <c r="O11"/>
  <c r="N11"/>
  <c r="M11"/>
  <c r="L11"/>
  <c r="O10"/>
  <c r="N10"/>
  <c r="M10"/>
  <c r="L10"/>
  <c r="O9"/>
  <c r="N9"/>
  <c r="M9"/>
  <c r="L9"/>
  <c r="O8"/>
  <c r="N8"/>
  <c r="M8"/>
  <c r="L8"/>
  <c r="O7"/>
  <c r="N7"/>
  <c r="M7"/>
  <c r="L7"/>
  <c r="O6"/>
  <c r="N6"/>
  <c r="M6"/>
  <c r="L6"/>
  <c r="O5"/>
  <c r="N5"/>
  <c r="M5"/>
  <c r="L5"/>
  <c r="O4"/>
  <c r="N4"/>
  <c r="M4"/>
  <c r="L4"/>
  <c r="E25" i="59"/>
  <c r="E4" i="64" s="1"/>
  <c r="F25" i="59"/>
  <c r="F4" i="64" s="1"/>
  <c r="G25" i="59"/>
  <c r="G4" i="64" s="1"/>
  <c r="I25" i="59"/>
  <c r="I4" i="64"/>
  <c r="J25" i="59"/>
  <c r="J4" i="64" s="1"/>
  <c r="K25" i="59"/>
  <c r="K8" i="64" s="1"/>
  <c r="E5"/>
  <c r="I5"/>
  <c r="J5"/>
  <c r="E6"/>
  <c r="F6"/>
  <c r="G6"/>
  <c r="I6"/>
  <c r="J6"/>
  <c r="E7"/>
  <c r="G7"/>
  <c r="I7"/>
  <c r="E8"/>
  <c r="F8"/>
  <c r="I8"/>
  <c r="J8"/>
  <c r="E9"/>
  <c r="F9"/>
  <c r="G9"/>
  <c r="I9"/>
  <c r="J9"/>
  <c r="E10"/>
  <c r="F10"/>
  <c r="I10"/>
  <c r="J10"/>
  <c r="E11"/>
  <c r="F11"/>
  <c r="I11"/>
  <c r="J11"/>
  <c r="E12"/>
  <c r="F12"/>
  <c r="I12"/>
  <c r="J12"/>
  <c r="K12"/>
  <c r="E13"/>
  <c r="F13"/>
  <c r="G13"/>
  <c r="I13"/>
  <c r="J13"/>
  <c r="K13"/>
  <c r="E14"/>
  <c r="F14"/>
  <c r="I14"/>
  <c r="J14"/>
  <c r="E15"/>
  <c r="F15"/>
  <c r="G15"/>
  <c r="I15"/>
  <c r="J15"/>
  <c r="E16"/>
  <c r="F16"/>
  <c r="I16"/>
  <c r="J16"/>
  <c r="K16"/>
  <c r="E17"/>
  <c r="F17"/>
  <c r="G17"/>
  <c r="I17"/>
  <c r="J17"/>
  <c r="K17"/>
  <c r="E18"/>
  <c r="F18"/>
  <c r="I18"/>
  <c r="J18"/>
  <c r="E19"/>
  <c r="F19"/>
  <c r="G19"/>
  <c r="I19"/>
  <c r="J19"/>
  <c r="E20"/>
  <c r="F20"/>
  <c r="I20"/>
  <c r="J20"/>
  <c r="K20"/>
  <c r="E21"/>
  <c r="F21"/>
  <c r="G21"/>
  <c r="I21"/>
  <c r="J21"/>
  <c r="K21"/>
  <c r="E22"/>
  <c r="F22"/>
  <c r="G22"/>
  <c r="I22"/>
  <c r="J22"/>
  <c r="E23"/>
  <c r="F23"/>
  <c r="I23"/>
  <c r="J23"/>
  <c r="K23"/>
  <c r="E24"/>
  <c r="F24"/>
  <c r="G24"/>
  <c r="I24"/>
  <c r="J24"/>
  <c r="K24"/>
  <c r="E25"/>
  <c r="F25"/>
  <c r="I25"/>
  <c r="J25"/>
  <c r="G11" l="1"/>
  <c r="K9"/>
  <c r="K25"/>
  <c r="K22"/>
  <c r="K19"/>
  <c r="K18"/>
  <c r="K15"/>
  <c r="K14"/>
  <c r="K11"/>
  <c r="K10"/>
  <c r="K7"/>
  <c r="K6"/>
  <c r="K5"/>
  <c r="K4"/>
  <c r="J7"/>
  <c r="H6"/>
  <c r="H7"/>
  <c r="H8"/>
  <c r="H11"/>
  <c r="H12"/>
  <c r="H15"/>
  <c r="H16"/>
  <c r="H19"/>
  <c r="H20"/>
  <c r="H22"/>
  <c r="H23"/>
  <c r="H4"/>
  <c r="H5"/>
  <c r="H9"/>
  <c r="H10"/>
  <c r="H13"/>
  <c r="H14"/>
  <c r="H17"/>
  <c r="H18"/>
  <c r="H21"/>
  <c r="H24"/>
  <c r="H25"/>
  <c r="G25"/>
  <c r="G23"/>
  <c r="G20"/>
  <c r="G18"/>
  <c r="G16"/>
  <c r="G14"/>
  <c r="G12"/>
  <c r="G10"/>
  <c r="G8"/>
  <c r="G5"/>
  <c r="F7"/>
  <c r="F5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4"/>
</calcChain>
</file>

<file path=xl/sharedStrings.xml><?xml version="1.0" encoding="utf-8"?>
<sst xmlns="http://schemas.openxmlformats.org/spreadsheetml/2006/main" count="126" uniqueCount="58">
  <si>
    <t>Total</t>
  </si>
  <si>
    <t>Customs value</t>
  </si>
  <si>
    <t xml:space="preserve">Natural or cultured pearls, precious or semi precious stones </t>
  </si>
  <si>
    <t>Base metals and articles of base metals</t>
  </si>
  <si>
    <t>Machinery and mechanical appliances; electrical equipment</t>
  </si>
  <si>
    <t>Vehicles, aircraft, vessels and associated transport equipment</t>
  </si>
  <si>
    <t>Optical, photographic, cinematographic, measuring, checking</t>
  </si>
  <si>
    <t>Miscellaneous manufactured articles</t>
  </si>
  <si>
    <t>Works of art, collectors' pieces and antiques</t>
  </si>
  <si>
    <t xml:space="preserve">Articles of stone, plaster, cement, asbestos, mica or similar </t>
  </si>
  <si>
    <t xml:space="preserve">Plastics and articles thereof; Rubber and articles thereof </t>
  </si>
  <si>
    <t>Vegetable products</t>
  </si>
  <si>
    <t>Animal or vegetable fats and oils and their cleavage product</t>
  </si>
  <si>
    <t xml:space="preserve">Mineral products </t>
  </si>
  <si>
    <t>Products of the chemical of allied industries</t>
  </si>
  <si>
    <t>Live animals; Animal products</t>
  </si>
  <si>
    <t>Prepared foodstuffs; Beverages, spirits and vinegar; Tobacco</t>
  </si>
  <si>
    <t xml:space="preserve">Raw hides and skins, leather, fur skins and articles thereof </t>
  </si>
  <si>
    <t xml:space="preserve">Wood and articles of wood; Wood charcoal; Cork and articles </t>
  </si>
  <si>
    <t xml:space="preserve">Pulp of wood or of other fibrous cellulosic material; recovery </t>
  </si>
  <si>
    <t>Textiles and textile articles</t>
  </si>
  <si>
    <t>Footwear, headgear, umbrellas, sun umbrellas, walking-sticks</t>
  </si>
  <si>
    <t>Chapter</t>
  </si>
  <si>
    <t>16 - 24</t>
  </si>
  <si>
    <t>25 - 26</t>
  </si>
  <si>
    <t>27 - 38</t>
  </si>
  <si>
    <t>39 - 40</t>
  </si>
  <si>
    <t>41 - 43</t>
  </si>
  <si>
    <t>44 - 46</t>
  </si>
  <si>
    <t>47 - 49</t>
  </si>
  <si>
    <t>50 - 63</t>
  </si>
  <si>
    <t>64 - 67</t>
  </si>
  <si>
    <t>68 - 70</t>
  </si>
  <si>
    <t>84 - 85</t>
  </si>
  <si>
    <t>90 - 92</t>
  </si>
  <si>
    <t>72 - 83</t>
  </si>
  <si>
    <t>94 - 96</t>
  </si>
  <si>
    <t>1 - 5</t>
  </si>
  <si>
    <t>6 - 14</t>
  </si>
  <si>
    <t>R million</t>
  </si>
  <si>
    <t>Percentage</t>
  </si>
  <si>
    <t>1.  Duty 1 - 2B refers to the ad valorem excise duties on imports.</t>
  </si>
  <si>
    <t>Customs and Excise Chapters</t>
  </si>
  <si>
    <r>
      <t>Customs VAT</t>
    </r>
    <r>
      <rPr>
        <vertAlign val="superscript"/>
        <sz val="8"/>
        <color indexed="8"/>
        <rFont val="Arial"/>
        <family val="2"/>
      </rPr>
      <t>2</t>
    </r>
  </si>
  <si>
    <t>2006/07</t>
  </si>
  <si>
    <t>2.  As per Bill of Entry processed and not actual revenue collected.</t>
  </si>
  <si>
    <t>2007/08</t>
  </si>
  <si>
    <r>
      <t>Not assigned</t>
    </r>
    <r>
      <rPr>
        <vertAlign val="superscript"/>
        <sz val="8"/>
        <rFont val="Arial"/>
        <family val="2"/>
      </rPr>
      <t>3</t>
    </r>
  </si>
  <si>
    <t>CONTENTS</t>
  </si>
  <si>
    <t>TABLES</t>
  </si>
  <si>
    <t>2008/09</t>
  </si>
  <si>
    <r>
      <t>Table A5.1.1: Customs/Import duties: Customs value, Customs VAT, Customs duty, Duty 1-2B</t>
    </r>
    <r>
      <rPr>
        <vertAlign val="superscript"/>
        <sz val="8"/>
        <rFont val="Arial"/>
        <family val="2"/>
      </rPr>
      <t>1</t>
    </r>
    <r>
      <rPr>
        <b/>
        <sz val="10"/>
        <rFont val="Arial"/>
        <family val="2"/>
      </rPr>
      <t>, 2006/07 – 2008/09</t>
    </r>
  </si>
  <si>
    <t>Table A5.1.2: Customs/Import duties: Customs value, Customs VAT, Customs duty, Duty 1-2B, 2006/07 – 2008/09 [percentage of total]</t>
  </si>
  <si>
    <r>
      <t>Customs duty</t>
    </r>
    <r>
      <rPr>
        <vertAlign val="superscript"/>
        <sz val="8"/>
        <color indexed="8"/>
        <rFont val="Arial"/>
        <family val="2"/>
      </rPr>
      <t>2</t>
    </r>
  </si>
  <si>
    <r>
      <t>Duty 1-2B</t>
    </r>
    <r>
      <rPr>
        <vertAlign val="superscript"/>
        <sz val="8"/>
        <color indexed="8"/>
        <rFont val="Arial"/>
        <family val="2"/>
      </rPr>
      <t>2</t>
    </r>
  </si>
  <si>
    <t>Table A5.1.1: Customs/Import duties: Customs value, Customs VAT, Customs duty, Duty 1-2B, 2006/07 – 2008/09</t>
  </si>
  <si>
    <t>86 - 89</t>
  </si>
  <si>
    <t>3.  The majority of the not assigned group constitutes MIDP imports.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</si>
</sst>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_(* #,##0_);_*\ \-#,##0_);_(* &quot;–&quot;_);_(@_)"/>
    <numFmt numFmtId="166" formatCode="_ * #,##0.0%_ ;_ * \-#,##0.0%_ "/>
  </numFmts>
  <fonts count="19">
    <font>
      <sz val="10"/>
      <name val="MS Sans Serif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Arial Narrow"/>
      <family val="2"/>
    </font>
    <font>
      <i/>
      <sz val="8"/>
      <color indexed="10"/>
      <name val="Arial"/>
      <family val="2"/>
    </font>
    <font>
      <i/>
      <sz val="10"/>
      <color indexed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name val="MS Sans Serif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5" fillId="0" borderId="1" xfId="2" applyFont="1" applyBorder="1" applyAlignment="1">
      <alignment horizontal="left"/>
    </xf>
    <xf numFmtId="0" fontId="6" fillId="0" borderId="1" xfId="2" applyFont="1" applyBorder="1" applyAlignment="1">
      <alignment horizontal="centerContinuous"/>
    </xf>
    <xf numFmtId="165" fontId="6" fillId="0" borderId="0" xfId="2" applyNumberFormat="1" applyFont="1" applyAlignment="1" applyProtection="1">
      <alignment horizontal="right" vertical="center"/>
      <protection locked="0"/>
    </xf>
    <xf numFmtId="165" fontId="6" fillId="0" borderId="0" xfId="2" applyNumberFormat="1" applyFont="1" applyFill="1" applyBorder="1" applyAlignment="1" applyProtection="1">
      <alignment horizontal="right"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7" fillId="0" borderId="2" xfId="2" applyFont="1" applyBorder="1" applyAlignment="1">
      <alignment horizontal="centerContinuous" vertical="center"/>
    </xf>
    <xf numFmtId="0" fontId="7" fillId="0" borderId="3" xfId="2" applyNumberFormat="1" applyFont="1" applyBorder="1" applyAlignment="1">
      <alignment horizontal="centerContinuous" vertical="center"/>
    </xf>
    <xf numFmtId="2" fontId="9" fillId="0" borderId="4" xfId="2" applyNumberFormat="1" applyFont="1" applyBorder="1" applyAlignment="1">
      <alignment horizontal="center" vertical="top" wrapText="1"/>
    </xf>
    <xf numFmtId="2" fontId="9" fillId="0" borderId="5" xfId="2" applyNumberFormat="1" applyFont="1" applyBorder="1" applyAlignment="1">
      <alignment horizontal="center" vertical="top" wrapText="1"/>
    </xf>
    <xf numFmtId="165" fontId="8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6" xfId="2" applyFont="1" applyBorder="1"/>
    <xf numFmtId="0" fontId="8" fillId="0" borderId="0" xfId="2" applyFont="1" applyBorder="1" applyAlignment="1">
      <alignment vertical="center"/>
    </xf>
    <xf numFmtId="165" fontId="8" fillId="0" borderId="7" xfId="2" applyNumberFormat="1" applyFont="1" applyFill="1" applyBorder="1" applyAlignment="1">
      <alignment horizontal="right" vertical="top"/>
    </xf>
    <xf numFmtId="165" fontId="8" fillId="0" borderId="0" xfId="2" applyNumberFormat="1" applyFont="1" applyFill="1" applyBorder="1" applyAlignment="1">
      <alignment horizontal="right" vertical="top"/>
    </xf>
    <xf numFmtId="165" fontId="8" fillId="0" borderId="8" xfId="2" applyNumberFormat="1" applyFont="1" applyFill="1" applyBorder="1" applyAlignment="1">
      <alignment horizontal="right" vertical="top"/>
    </xf>
    <xf numFmtId="0" fontId="10" fillId="0" borderId="0" xfId="2" applyFont="1" applyFill="1" applyBorder="1" applyAlignment="1" applyProtection="1">
      <alignment horizontal="right" vertical="top" wrapText="1"/>
    </xf>
    <xf numFmtId="0" fontId="10" fillId="0" borderId="0" xfId="2" applyFont="1" applyFill="1" applyBorder="1" applyProtection="1"/>
    <xf numFmtId="0" fontId="10" fillId="0" borderId="0" xfId="2" applyFont="1" applyFill="1" applyBorder="1" applyAlignment="1" applyProtection="1">
      <alignment horizontal="center"/>
      <protection locked="0"/>
    </xf>
    <xf numFmtId="2" fontId="10" fillId="0" borderId="0" xfId="2" applyNumberFormat="1" applyFont="1" applyFill="1" applyBorder="1" applyProtection="1"/>
    <xf numFmtId="0" fontId="10" fillId="0" borderId="0" xfId="2" applyFont="1" applyFill="1" applyBorder="1" applyAlignment="1" applyProtection="1">
      <alignment horizontal="center"/>
    </xf>
    <xf numFmtId="2" fontId="10" fillId="0" borderId="0" xfId="2" applyNumberFormat="1" applyFont="1" applyFill="1" applyBorder="1" applyAlignment="1" applyProtection="1">
      <alignment horizontal="center"/>
      <protection locked="0"/>
    </xf>
    <xf numFmtId="0" fontId="3" fillId="0" borderId="6" xfId="2" applyBorder="1"/>
    <xf numFmtId="0" fontId="3" fillId="0" borderId="0" xfId="2"/>
    <xf numFmtId="0" fontId="8" fillId="0" borderId="0" xfId="2" applyFont="1" applyBorder="1"/>
    <xf numFmtId="0" fontId="3" fillId="0" borderId="9" xfId="2" applyBorder="1"/>
    <xf numFmtId="0" fontId="7" fillId="0" borderId="10" xfId="2" applyFont="1" applyBorder="1"/>
    <xf numFmtId="165" fontId="7" fillId="0" borderId="11" xfId="2" applyNumberFormat="1" applyFont="1" applyFill="1" applyBorder="1" applyAlignment="1">
      <alignment horizontal="right" vertical="top"/>
    </xf>
    <xf numFmtId="165" fontId="7" fillId="0" borderId="10" xfId="2" applyNumberFormat="1" applyFont="1" applyFill="1" applyBorder="1" applyAlignment="1">
      <alignment horizontal="right" vertical="top"/>
    </xf>
    <xf numFmtId="165" fontId="7" fillId="0" borderId="12" xfId="2" applyNumberFormat="1" applyFont="1" applyFill="1" applyBorder="1" applyAlignment="1">
      <alignment horizontal="right" vertical="top"/>
    </xf>
    <xf numFmtId="0" fontId="11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top"/>
    </xf>
    <xf numFmtId="164" fontId="11" fillId="0" borderId="0" xfId="3" applyNumberFormat="1" applyFont="1" applyFill="1" applyBorder="1" applyAlignment="1">
      <alignment horizontal="right" vertical="top"/>
    </xf>
    <xf numFmtId="0" fontId="8" fillId="0" borderId="0" xfId="2" applyFont="1" applyBorder="1" applyAlignment="1" applyProtection="1">
      <alignment vertical="center"/>
      <protection locked="0"/>
    </xf>
    <xf numFmtId="0" fontId="8" fillId="0" borderId="0" xfId="2" applyFont="1"/>
    <xf numFmtId="165" fontId="8" fillId="0" borderId="0" xfId="2" applyNumberFormat="1" applyFont="1" applyAlignment="1" applyProtection="1">
      <alignment horizontal="right" vertical="center"/>
      <protection locked="0"/>
    </xf>
    <xf numFmtId="0" fontId="12" fillId="0" borderId="0" xfId="2" applyFont="1"/>
    <xf numFmtId="0" fontId="13" fillId="0" borderId="0" xfId="0" applyFont="1" applyFill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2" fontId="9" fillId="0" borderId="5" xfId="2" applyNumberFormat="1" applyFont="1" applyFill="1" applyBorder="1" applyAlignment="1">
      <alignment horizontal="center" vertical="top" wrapText="1"/>
    </xf>
    <xf numFmtId="16" fontId="8" fillId="0" borderId="0" xfId="2" quotePrefix="1" applyNumberFormat="1" applyFont="1" applyBorder="1" applyAlignment="1">
      <alignment horizontal="left" vertical="center" indent="1"/>
    </xf>
    <xf numFmtId="0" fontId="8" fillId="0" borderId="0" xfId="2" applyFont="1" applyBorder="1" applyAlignment="1">
      <alignment horizontal="left" vertical="center" indent="1"/>
    </xf>
    <xf numFmtId="0" fontId="8" fillId="0" borderId="0" xfId="2" applyFont="1" applyFill="1" applyBorder="1" applyAlignment="1">
      <alignment horizontal="left" vertical="center" indent="1"/>
    </xf>
    <xf numFmtId="0" fontId="8" fillId="0" borderId="0" xfId="2" applyFont="1" applyBorder="1" applyAlignment="1">
      <alignment horizontal="left" indent="1"/>
    </xf>
    <xf numFmtId="0" fontId="3" fillId="0" borderId="10" xfId="2" applyBorder="1" applyAlignment="1">
      <alignment horizontal="left" indent="1"/>
    </xf>
    <xf numFmtId="0" fontId="7" fillId="0" borderId="16" xfId="2" quotePrefix="1" applyFont="1" applyBorder="1" applyAlignment="1">
      <alignment horizontal="centerContinuous" vertical="center"/>
    </xf>
    <xf numFmtId="0" fontId="8" fillId="0" borderId="17" xfId="0" applyFont="1" applyBorder="1" applyAlignment="1"/>
    <xf numFmtId="0" fontId="8" fillId="0" borderId="0" xfId="2" applyFont="1" applyFill="1" applyBorder="1" applyAlignment="1">
      <alignment vertical="center"/>
    </xf>
    <xf numFmtId="0" fontId="8" fillId="0" borderId="0" xfId="2" applyFont="1" applyBorder="1" applyAlignment="1"/>
    <xf numFmtId="0" fontId="7" fillId="0" borderId="2" xfId="2" quotePrefix="1" applyFont="1" applyBorder="1" applyAlignment="1">
      <alignment horizontal="centerContinuous" vertical="center"/>
    </xf>
    <xf numFmtId="0" fontId="7" fillId="0" borderId="18" xfId="2" applyNumberFormat="1" applyFont="1" applyBorder="1" applyAlignment="1">
      <alignment horizontal="centerContinuous" vertical="center"/>
    </xf>
    <xf numFmtId="165" fontId="8" fillId="0" borderId="19" xfId="2" applyNumberFormat="1" applyFont="1" applyFill="1" applyBorder="1" applyAlignment="1">
      <alignment horizontal="right" vertical="top"/>
    </xf>
    <xf numFmtId="165" fontId="7" fillId="0" borderId="20" xfId="2" applyNumberFormat="1" applyFont="1" applyFill="1" applyBorder="1" applyAlignment="1">
      <alignment horizontal="right" vertical="top"/>
    </xf>
    <xf numFmtId="0" fontId="7" fillId="0" borderId="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17" fillId="0" borderId="0" xfId="0" applyFont="1"/>
    <xf numFmtId="0" fontId="6" fillId="0" borderId="0" xfId="0" applyFont="1"/>
    <xf numFmtId="0" fontId="5" fillId="2" borderId="21" xfId="0" applyFont="1" applyFill="1" applyBorder="1"/>
    <xf numFmtId="0" fontId="5" fillId="2" borderId="22" xfId="0" applyFont="1" applyFill="1" applyBorder="1"/>
    <xf numFmtId="0" fontId="18" fillId="0" borderId="8" xfId="1" applyFont="1" applyBorder="1"/>
    <xf numFmtId="0" fontId="6" fillId="0" borderId="6" xfId="0" applyFont="1" applyBorder="1"/>
    <xf numFmtId="0" fontId="6" fillId="0" borderId="23" xfId="0" applyFont="1" applyBorder="1"/>
    <xf numFmtId="0" fontId="18" fillId="0" borderId="24" xfId="1" applyFont="1" applyBorder="1"/>
    <xf numFmtId="2" fontId="9" fillId="0" borderId="25" xfId="2" applyNumberFormat="1" applyFont="1" applyFill="1" applyBorder="1" applyAlignment="1">
      <alignment horizontal="center" vertical="top" wrapText="1"/>
    </xf>
    <xf numFmtId="166" fontId="8" fillId="0" borderId="7" xfId="3" applyNumberFormat="1" applyFont="1" applyFill="1" applyBorder="1" applyAlignment="1">
      <alignment horizontal="right" vertical="top"/>
    </xf>
    <xf numFmtId="166" fontId="8" fillId="0" borderId="0" xfId="3" applyNumberFormat="1" applyFont="1" applyFill="1" applyBorder="1" applyAlignment="1">
      <alignment horizontal="right" vertical="top"/>
    </xf>
    <xf numFmtId="166" fontId="8" fillId="0" borderId="19" xfId="3" applyNumberFormat="1" applyFont="1" applyFill="1" applyBorder="1" applyAlignment="1">
      <alignment horizontal="right" vertical="top"/>
    </xf>
    <xf numFmtId="166" fontId="8" fillId="0" borderId="8" xfId="3" applyNumberFormat="1" applyFont="1" applyFill="1" applyBorder="1" applyAlignment="1">
      <alignment horizontal="right" vertical="top"/>
    </xf>
    <xf numFmtId="166" fontId="7" fillId="0" borderId="11" xfId="3" applyNumberFormat="1" applyFont="1" applyFill="1" applyBorder="1" applyAlignment="1">
      <alignment horizontal="right" vertical="top"/>
    </xf>
    <xf numFmtId="166" fontId="7" fillId="0" borderId="10" xfId="3" applyNumberFormat="1" applyFont="1" applyFill="1" applyBorder="1" applyAlignment="1">
      <alignment horizontal="right" vertical="top"/>
    </xf>
    <xf numFmtId="166" fontId="7" fillId="0" borderId="20" xfId="3" applyNumberFormat="1" applyFont="1" applyFill="1" applyBorder="1" applyAlignment="1">
      <alignment horizontal="right" vertical="top"/>
    </xf>
    <xf numFmtId="166" fontId="7" fillId="0" borderId="12" xfId="3" applyNumberFormat="1" applyFont="1" applyFill="1" applyBorder="1" applyAlignment="1">
      <alignment horizontal="right" vertical="top"/>
    </xf>
  </cellXfs>
  <cellStyles count="4">
    <cellStyle name="Hyperlink" xfId="1" builtinId="8"/>
    <cellStyle name="Normal" xfId="0" builtinId="0"/>
    <cellStyle name="Normal_2. PIT - Jan 2008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%20raw%20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AFP01\Common\DOCUME~1\S10305~1.SAR\LOCALS~1\Temp\_ZCTmp.Dir\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4"/>
  <sheetViews>
    <sheetView showGridLines="0" tabSelected="1" workbookViewId="0"/>
  </sheetViews>
  <sheetFormatPr defaultRowHeight="12.75"/>
  <cols>
    <col min="1" max="1" width="1.7109375" style="63" customWidth="1"/>
    <col min="2" max="2" width="115.140625" style="63" bestFit="1" customWidth="1"/>
    <col min="3" max="16384" width="9.140625" style="63"/>
  </cols>
  <sheetData>
    <row r="1" spans="1:2">
      <c r="A1" s="62" t="s">
        <v>48</v>
      </c>
    </row>
    <row r="2" spans="1:2" ht="12.75" customHeight="1">
      <c r="A2" s="64" t="s">
        <v>49</v>
      </c>
      <c r="B2" s="65"/>
    </row>
    <row r="3" spans="1:2">
      <c r="A3" s="67"/>
      <c r="B3" s="66" t="s">
        <v>55</v>
      </c>
    </row>
    <row r="4" spans="1:2">
      <c r="A4" s="68"/>
      <c r="B4" s="69" t="s">
        <v>52</v>
      </c>
    </row>
  </sheetData>
  <phoneticPr fontId="16" type="noConversion"/>
  <hyperlinks>
    <hyperlink ref="B3" location="'5.1.1'!A1" display="Table 5.1.1: Customs/Import duties: Customs value, Customs VAT, Customs duty, Duty 1-2B1, 2005/06 – 2007/08"/>
    <hyperlink ref="B4" location="'5.1.2'!A1" display="Table 5.1.2: Customs/Import duties: Customs value, Customs VAT, Customs duty, Duty 1-2B, 2005/06 – 2007/08 [percentage of total]"/>
  </hyperlinks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8" enableFormatConditionsCalculation="0">
    <tabColor indexed="44"/>
    <pageSetUpPr fitToPage="1"/>
  </sheetPr>
  <dimension ref="A1:AA3321"/>
  <sheetViews>
    <sheetView showGridLines="0" workbookViewId="0"/>
  </sheetViews>
  <sheetFormatPr defaultRowHeight="12.75"/>
  <cols>
    <col min="1" max="1" width="0.85546875" style="28" customWidth="1"/>
    <col min="2" max="2" width="40.7109375" style="39" customWidth="1"/>
    <col min="3" max="3" width="7.28515625" style="39" bestFit="1" customWidth="1"/>
    <col min="4" max="7" width="8.28515625" style="39" customWidth="1"/>
    <col min="8" max="10" width="8.28515625" style="40" customWidth="1"/>
    <col min="11" max="15" width="8.28515625" style="11" customWidth="1"/>
    <col min="16" max="20" width="9.140625" style="14"/>
    <col min="21" max="21" width="10" style="14" bestFit="1" customWidth="1"/>
    <col min="22" max="27" width="9.140625" style="14"/>
    <col min="28" max="16384" width="9.140625" style="15"/>
  </cols>
  <sheetData>
    <row r="1" spans="1:27" s="6" customFormat="1" ht="15" customHeight="1">
      <c r="A1" s="1" t="s">
        <v>51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6" customFormat="1" ht="15" customHeight="1">
      <c r="A2" s="43"/>
      <c r="B2" s="60" t="s">
        <v>42</v>
      </c>
      <c r="C2" s="61"/>
      <c r="D2" s="52" t="s">
        <v>44</v>
      </c>
      <c r="E2" s="7"/>
      <c r="F2" s="7"/>
      <c r="G2" s="7"/>
      <c r="H2" s="52" t="s">
        <v>46</v>
      </c>
      <c r="I2" s="7"/>
      <c r="J2" s="7"/>
      <c r="K2" s="57"/>
      <c r="L2" s="56" t="s">
        <v>50</v>
      </c>
      <c r="M2" s="7"/>
      <c r="N2" s="7"/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2.5" customHeight="1">
      <c r="A3" s="53"/>
      <c r="B3" s="44" t="s">
        <v>39</v>
      </c>
      <c r="C3" s="45" t="s">
        <v>22</v>
      </c>
      <c r="D3" s="9" t="s">
        <v>1</v>
      </c>
      <c r="E3" s="10" t="s">
        <v>43</v>
      </c>
      <c r="F3" s="10" t="s">
        <v>53</v>
      </c>
      <c r="G3" s="46" t="s">
        <v>54</v>
      </c>
      <c r="H3" s="9" t="s">
        <v>1</v>
      </c>
      <c r="I3" s="10" t="s">
        <v>43</v>
      </c>
      <c r="J3" s="10" t="s">
        <v>53</v>
      </c>
      <c r="K3" s="46" t="s">
        <v>54</v>
      </c>
      <c r="L3" s="9" t="s">
        <v>1</v>
      </c>
      <c r="M3" s="10" t="s">
        <v>43</v>
      </c>
      <c r="N3" s="10" t="s">
        <v>53</v>
      </c>
      <c r="O3" s="70" t="s">
        <v>54</v>
      </c>
      <c r="P3" s="12"/>
      <c r="Q3" s="12"/>
      <c r="R3" s="12"/>
      <c r="S3" s="12"/>
      <c r="T3" s="13"/>
      <c r="U3" s="13"/>
    </row>
    <row r="4" spans="1:27" ht="13.35" customHeight="1">
      <c r="A4" s="16"/>
      <c r="B4" s="17" t="s">
        <v>15</v>
      </c>
      <c r="C4" s="47" t="s">
        <v>37</v>
      </c>
      <c r="D4" s="18">
        <v>5009.1001500000002</v>
      </c>
      <c r="E4" s="19">
        <v>661.14408939999998</v>
      </c>
      <c r="F4" s="19">
        <v>536.60361961000001</v>
      </c>
      <c r="G4" s="19">
        <v>0</v>
      </c>
      <c r="H4" s="18">
        <v>6679.4506389999997</v>
      </c>
      <c r="I4" s="19">
        <v>764.74913914000001</v>
      </c>
      <c r="J4" s="19">
        <v>517.71429980000005</v>
      </c>
      <c r="K4" s="58">
        <v>0</v>
      </c>
      <c r="L4" s="19">
        <v>6478.3238590000001</v>
      </c>
      <c r="M4" s="19">
        <v>769.72696295000003</v>
      </c>
      <c r="N4" s="19">
        <v>357.99318108999995</v>
      </c>
      <c r="O4" s="20">
        <v>0</v>
      </c>
      <c r="P4" s="21"/>
      <c r="Q4" s="21"/>
      <c r="R4" s="21"/>
      <c r="S4" s="21"/>
      <c r="T4" s="22"/>
      <c r="U4" s="23"/>
      <c r="V4" s="23"/>
    </row>
    <row r="5" spans="1:27" ht="13.35" customHeight="1">
      <c r="A5" s="16"/>
      <c r="B5" s="17" t="s">
        <v>11</v>
      </c>
      <c r="C5" s="48" t="s">
        <v>38</v>
      </c>
      <c r="D5" s="18">
        <v>5898.4794869999996</v>
      </c>
      <c r="E5" s="19">
        <v>588.92705640999998</v>
      </c>
      <c r="F5" s="19">
        <v>117.76473484</v>
      </c>
      <c r="G5" s="19">
        <v>0</v>
      </c>
      <c r="H5" s="18">
        <v>10100.502954</v>
      </c>
      <c r="I5" s="19">
        <v>1057.7943267000001</v>
      </c>
      <c r="J5" s="19">
        <v>199.16916204</v>
      </c>
      <c r="K5" s="58">
        <v>0</v>
      </c>
      <c r="L5" s="19">
        <v>13284.817347</v>
      </c>
      <c r="M5" s="19">
        <v>1136.52002296</v>
      </c>
      <c r="N5" s="19">
        <v>191.26621537</v>
      </c>
      <c r="O5" s="20">
        <v>0</v>
      </c>
      <c r="P5" s="24"/>
      <c r="Q5" s="24"/>
      <c r="R5" s="24"/>
      <c r="S5" s="24"/>
      <c r="T5" s="25"/>
      <c r="U5" s="26"/>
      <c r="V5" s="26"/>
    </row>
    <row r="6" spans="1:27" ht="13.35" customHeight="1">
      <c r="A6" s="16"/>
      <c r="B6" s="17" t="s">
        <v>12</v>
      </c>
      <c r="C6" s="48">
        <v>15</v>
      </c>
      <c r="D6" s="18">
        <v>5358.2604240000001</v>
      </c>
      <c r="E6" s="19">
        <v>374.36987728000008</v>
      </c>
      <c r="F6" s="19">
        <v>176.51684592000001</v>
      </c>
      <c r="G6" s="19">
        <v>0</v>
      </c>
      <c r="H6" s="18">
        <v>9602.5147780000007</v>
      </c>
      <c r="I6" s="19">
        <v>706.67815503999998</v>
      </c>
      <c r="J6" s="19">
        <v>324.65084551000001</v>
      </c>
      <c r="K6" s="58">
        <v>0</v>
      </c>
      <c r="L6" s="19">
        <v>43635.483593999998</v>
      </c>
      <c r="M6" s="19">
        <v>1011.68932211</v>
      </c>
      <c r="N6" s="19">
        <v>398.62847402999995</v>
      </c>
      <c r="O6" s="20">
        <v>0</v>
      </c>
      <c r="P6" s="24"/>
      <c r="Q6" s="24"/>
      <c r="R6" s="24"/>
      <c r="S6" s="24"/>
      <c r="T6" s="25"/>
      <c r="U6" s="26"/>
      <c r="V6" s="26"/>
    </row>
    <row r="7" spans="1:27" ht="13.35" customHeight="1">
      <c r="A7" s="16"/>
      <c r="B7" s="17" t="s">
        <v>16</v>
      </c>
      <c r="C7" s="48" t="s">
        <v>23</v>
      </c>
      <c r="D7" s="18">
        <v>15138.220595999999</v>
      </c>
      <c r="E7" s="19">
        <v>1534.4381973099999</v>
      </c>
      <c r="F7" s="19">
        <v>1721.6451150799996</v>
      </c>
      <c r="G7" s="19">
        <v>0</v>
      </c>
      <c r="H7" s="18">
        <v>19201.595559000001</v>
      </c>
      <c r="I7" s="19">
        <v>2090.1821562999999</v>
      </c>
      <c r="J7" s="19">
        <v>2168.2441866300001</v>
      </c>
      <c r="K7" s="58">
        <v>0</v>
      </c>
      <c r="L7" s="19">
        <v>27649.238168</v>
      </c>
      <c r="M7" s="19">
        <v>2686.0900163800002</v>
      </c>
      <c r="N7" s="19">
        <v>2431.9048087300002</v>
      </c>
      <c r="O7" s="20">
        <v>0</v>
      </c>
      <c r="P7" s="24"/>
      <c r="Q7" s="24"/>
      <c r="R7" s="24"/>
      <c r="S7" s="24"/>
      <c r="T7" s="25"/>
      <c r="U7" s="26"/>
      <c r="V7" s="26"/>
    </row>
    <row r="8" spans="1:27" ht="13.35" customHeight="1">
      <c r="A8" s="16"/>
      <c r="B8" s="17" t="s">
        <v>13</v>
      </c>
      <c r="C8" s="48" t="s">
        <v>24</v>
      </c>
      <c r="D8" s="18">
        <v>104848.880649</v>
      </c>
      <c r="E8" s="19">
        <v>1708.8142194399998</v>
      </c>
      <c r="F8" s="19">
        <v>410.58321398999993</v>
      </c>
      <c r="G8" s="19">
        <v>0</v>
      </c>
      <c r="H8" s="18">
        <v>124369.378916</v>
      </c>
      <c r="I8" s="19">
        <v>2263.3333199200001</v>
      </c>
      <c r="J8" s="19">
        <v>682.74618765999992</v>
      </c>
      <c r="K8" s="58">
        <v>0</v>
      </c>
      <c r="L8" s="19">
        <v>184516.584924</v>
      </c>
      <c r="M8" s="19">
        <v>3856.6052337300002</v>
      </c>
      <c r="N8" s="19">
        <v>476.17813123000002</v>
      </c>
      <c r="O8" s="20">
        <v>0</v>
      </c>
    </row>
    <row r="9" spans="1:27" ht="13.35" customHeight="1">
      <c r="A9" s="16"/>
      <c r="B9" s="17" t="s">
        <v>14</v>
      </c>
      <c r="C9" s="48" t="s">
        <v>25</v>
      </c>
      <c r="D9" s="18">
        <v>42243.4277</v>
      </c>
      <c r="E9" s="19">
        <v>6274.9433277700009</v>
      </c>
      <c r="F9" s="19">
        <v>493.83634668999991</v>
      </c>
      <c r="G9" s="19">
        <f>65.7443815+0.03444441</f>
        <v>65.778825910000009</v>
      </c>
      <c r="H9" s="18">
        <v>51432.660555000002</v>
      </c>
      <c r="I9" s="19">
        <v>7444.1514572799997</v>
      </c>
      <c r="J9" s="19">
        <v>574.31020663000004</v>
      </c>
      <c r="K9" s="58">
        <f>80.17008074+0.0431396</f>
        <v>80.213220340000007</v>
      </c>
      <c r="L9" s="19">
        <v>69755.257295999996</v>
      </c>
      <c r="M9" s="19">
        <v>9985.3313638399995</v>
      </c>
      <c r="N9" s="19">
        <v>747.09946067999999</v>
      </c>
      <c r="O9" s="20">
        <f>99.77990461+0.02850631</f>
        <v>99.80841092</v>
      </c>
    </row>
    <row r="10" spans="1:27" ht="13.35" customHeight="1">
      <c r="A10" s="16"/>
      <c r="B10" s="17" t="s">
        <v>10</v>
      </c>
      <c r="C10" s="48" t="s">
        <v>26</v>
      </c>
      <c r="D10" s="18">
        <v>19480.264988999999</v>
      </c>
      <c r="E10" s="19">
        <v>2809.7204794899999</v>
      </c>
      <c r="F10" s="19">
        <v>1307.52222044</v>
      </c>
      <c r="G10" s="19">
        <v>0</v>
      </c>
      <c r="H10" s="18">
        <v>24840.745570999999</v>
      </c>
      <c r="I10" s="19">
        <v>3529.0839857300002</v>
      </c>
      <c r="J10" s="19">
        <v>1661.7407774000001</v>
      </c>
      <c r="K10" s="58">
        <v>0</v>
      </c>
      <c r="L10" s="19">
        <v>27765.628952999999</v>
      </c>
      <c r="M10" s="19">
        <v>3898.2557769499999</v>
      </c>
      <c r="N10" s="19">
        <v>1730.6482629100001</v>
      </c>
      <c r="O10" s="20">
        <v>0</v>
      </c>
    </row>
    <row r="11" spans="1:27" s="28" customFormat="1" ht="13.35" customHeight="1">
      <c r="A11" s="27"/>
      <c r="B11" s="54" t="s">
        <v>17</v>
      </c>
      <c r="C11" s="49" t="s">
        <v>27</v>
      </c>
      <c r="D11" s="18">
        <v>2090.527548</v>
      </c>
      <c r="E11" s="19">
        <v>333.61545722000005</v>
      </c>
      <c r="F11" s="19">
        <v>343.22337094999995</v>
      </c>
      <c r="G11" s="19">
        <f>0.03444441-0.03444441</f>
        <v>0</v>
      </c>
      <c r="H11" s="18">
        <v>2389.5352790000002</v>
      </c>
      <c r="I11" s="19">
        <v>386.83187116000005</v>
      </c>
      <c r="J11" s="19">
        <v>378.38780129000003</v>
      </c>
      <c r="K11" s="58">
        <f>0.0431396-0.0431396</f>
        <v>0</v>
      </c>
      <c r="L11" s="19">
        <v>2629.2261979999998</v>
      </c>
      <c r="M11" s="19">
        <v>425.98116082000001</v>
      </c>
      <c r="N11" s="19">
        <v>458.51884461999998</v>
      </c>
      <c r="O11" s="20">
        <f>0.02850631-0.02850631</f>
        <v>0</v>
      </c>
    </row>
    <row r="12" spans="1:27" s="28" customFormat="1" ht="13.35" customHeight="1">
      <c r="A12" s="27"/>
      <c r="B12" s="54" t="s">
        <v>18</v>
      </c>
      <c r="C12" s="49" t="s">
        <v>28</v>
      </c>
      <c r="D12" s="18">
        <v>2749.2278120000001</v>
      </c>
      <c r="E12" s="19">
        <v>433.90078323</v>
      </c>
      <c r="F12" s="19">
        <v>113.07937068000001</v>
      </c>
      <c r="G12" s="19">
        <v>0</v>
      </c>
      <c r="H12" s="18">
        <v>3237.5917939999999</v>
      </c>
      <c r="I12" s="19">
        <v>511.66242429000005</v>
      </c>
      <c r="J12" s="19">
        <v>140.95781440000002</v>
      </c>
      <c r="K12" s="58">
        <v>0</v>
      </c>
      <c r="L12" s="19">
        <v>2999.3561089999998</v>
      </c>
      <c r="M12" s="19">
        <v>469.18536093</v>
      </c>
      <c r="N12" s="19">
        <v>116.33037540000001</v>
      </c>
      <c r="O12" s="20">
        <v>0</v>
      </c>
    </row>
    <row r="13" spans="1:27" s="28" customFormat="1" ht="13.35" customHeight="1">
      <c r="A13" s="27"/>
      <c r="B13" s="54" t="s">
        <v>19</v>
      </c>
      <c r="C13" s="50" t="s">
        <v>29</v>
      </c>
      <c r="D13" s="18">
        <v>9447.6682569999994</v>
      </c>
      <c r="E13" s="19">
        <v>1299.3500112000002</v>
      </c>
      <c r="F13" s="19">
        <v>262.19985222000003</v>
      </c>
      <c r="G13" s="19">
        <v>0</v>
      </c>
      <c r="H13" s="18">
        <v>9772.0498619999998</v>
      </c>
      <c r="I13" s="19">
        <v>1449.9238219000001</v>
      </c>
      <c r="J13" s="19">
        <v>244.20640388999999</v>
      </c>
      <c r="K13" s="58">
        <v>0</v>
      </c>
      <c r="L13" s="19">
        <v>11766.999789</v>
      </c>
      <c r="M13" s="19">
        <v>1712.26161611</v>
      </c>
      <c r="N13" s="19">
        <v>285.45616454000003</v>
      </c>
      <c r="O13" s="20">
        <v>0</v>
      </c>
    </row>
    <row r="14" spans="1:27" s="28" customFormat="1" ht="13.35" customHeight="1">
      <c r="A14" s="27"/>
      <c r="B14" s="54" t="s">
        <v>20</v>
      </c>
      <c r="C14" s="50" t="s">
        <v>30</v>
      </c>
      <c r="D14" s="18">
        <v>16882.384215999999</v>
      </c>
      <c r="E14" s="19">
        <v>2536.6726730100004</v>
      </c>
      <c r="F14" s="19">
        <v>2139.0338085600001</v>
      </c>
      <c r="G14" s="19">
        <v>0</v>
      </c>
      <c r="H14" s="18">
        <v>17980.528549999999</v>
      </c>
      <c r="I14" s="19">
        <v>2652.0870043600003</v>
      </c>
      <c r="J14" s="19">
        <v>2471.1206643200003</v>
      </c>
      <c r="K14" s="58">
        <v>0</v>
      </c>
      <c r="L14" s="19">
        <v>22346.126326000001</v>
      </c>
      <c r="M14" s="19">
        <v>3105.7154026500002</v>
      </c>
      <c r="N14" s="19">
        <v>2852.8437573200003</v>
      </c>
      <c r="O14" s="20">
        <v>0</v>
      </c>
    </row>
    <row r="15" spans="1:27" s="28" customFormat="1" ht="13.35" customHeight="1">
      <c r="A15" s="27"/>
      <c r="B15" s="54" t="s">
        <v>21</v>
      </c>
      <c r="C15" s="50" t="s">
        <v>31</v>
      </c>
      <c r="D15" s="18">
        <v>5170.8780150000002</v>
      </c>
      <c r="E15" s="19">
        <v>866.42935864000003</v>
      </c>
      <c r="F15" s="19">
        <v>1340.2878287499998</v>
      </c>
      <c r="G15" s="19">
        <v>0</v>
      </c>
      <c r="H15" s="18">
        <v>5754.721622</v>
      </c>
      <c r="I15" s="19">
        <v>959.10443238999994</v>
      </c>
      <c r="J15" s="19">
        <v>1469.4038033299998</v>
      </c>
      <c r="K15" s="58">
        <v>0</v>
      </c>
      <c r="L15" s="19">
        <v>6754.2390329999998</v>
      </c>
      <c r="M15" s="19">
        <v>1129.68411876</v>
      </c>
      <c r="N15" s="19">
        <v>1668.95645408</v>
      </c>
      <c r="O15" s="20">
        <v>0</v>
      </c>
    </row>
    <row r="16" spans="1:27" s="28" customFormat="1" ht="13.35" customHeight="1">
      <c r="A16" s="27"/>
      <c r="B16" s="54" t="s">
        <v>9</v>
      </c>
      <c r="C16" s="50" t="s">
        <v>32</v>
      </c>
      <c r="D16" s="18">
        <v>6303.3841769999999</v>
      </c>
      <c r="E16" s="19">
        <v>986.45545904999994</v>
      </c>
      <c r="F16" s="19">
        <v>398.50981531000008</v>
      </c>
      <c r="G16" s="19">
        <v>0</v>
      </c>
      <c r="H16" s="18">
        <v>8668.1460150000003</v>
      </c>
      <c r="I16" s="19">
        <v>1336.42148748</v>
      </c>
      <c r="J16" s="19">
        <v>414.1673035</v>
      </c>
      <c r="K16" s="58">
        <v>0</v>
      </c>
      <c r="L16" s="19">
        <v>8542.6174699999992</v>
      </c>
      <c r="M16" s="19">
        <v>1317.19706645</v>
      </c>
      <c r="N16" s="19">
        <v>431.48843535000003</v>
      </c>
      <c r="O16" s="20">
        <v>0</v>
      </c>
    </row>
    <row r="17" spans="1:27" s="28" customFormat="1" ht="13.35" customHeight="1">
      <c r="A17" s="27"/>
      <c r="B17" s="54" t="s">
        <v>2</v>
      </c>
      <c r="C17" s="50">
        <v>71</v>
      </c>
      <c r="D17" s="18">
        <v>31717.051458999998</v>
      </c>
      <c r="E17" s="19">
        <v>1280.8335413400002</v>
      </c>
      <c r="F17" s="19">
        <v>105.98613586</v>
      </c>
      <c r="G17" s="19">
        <v>0</v>
      </c>
      <c r="H17" s="18">
        <v>45236.947543000002</v>
      </c>
      <c r="I17" s="19">
        <v>1368.6032849600001</v>
      </c>
      <c r="J17" s="19">
        <v>125.16052782</v>
      </c>
      <c r="K17" s="58">
        <v>0</v>
      </c>
      <c r="L17" s="19">
        <v>73392.566330000001</v>
      </c>
      <c r="M17" s="19">
        <v>1260.8632047200001</v>
      </c>
      <c r="N17" s="19">
        <v>122.34871665999999</v>
      </c>
      <c r="O17" s="20">
        <v>0</v>
      </c>
    </row>
    <row r="18" spans="1:27" s="28" customFormat="1" ht="13.35" customHeight="1">
      <c r="A18" s="27"/>
      <c r="B18" s="54" t="s">
        <v>3</v>
      </c>
      <c r="C18" s="50" t="s">
        <v>35</v>
      </c>
      <c r="D18" s="18">
        <v>37714.902716999997</v>
      </c>
      <c r="E18" s="19">
        <v>3895.0615827500001</v>
      </c>
      <c r="F18" s="19">
        <v>672.24085091999996</v>
      </c>
      <c r="G18" s="19">
        <f>0.0075465-0.0075465</f>
        <v>0</v>
      </c>
      <c r="H18" s="18">
        <v>50742.203684</v>
      </c>
      <c r="I18" s="19">
        <v>4263.9989899800003</v>
      </c>
      <c r="J18" s="19">
        <v>777.17150363999997</v>
      </c>
      <c r="K18" s="58">
        <v>0</v>
      </c>
      <c r="L18" s="19">
        <v>56494.735105</v>
      </c>
      <c r="M18" s="19">
        <v>5491.3431705600005</v>
      </c>
      <c r="N18" s="19">
        <v>961.85125625000001</v>
      </c>
      <c r="O18" s="20">
        <v>0</v>
      </c>
    </row>
    <row r="19" spans="1:27" s="28" customFormat="1" ht="13.35" customHeight="1">
      <c r="A19" s="27"/>
      <c r="B19" s="54" t="s">
        <v>4</v>
      </c>
      <c r="C19" s="50" t="s">
        <v>33</v>
      </c>
      <c r="D19" s="18">
        <v>138699.05033500001</v>
      </c>
      <c r="E19" s="19">
        <v>19643.436716730001</v>
      </c>
      <c r="F19" s="19">
        <v>1587.7844885900001</v>
      </c>
      <c r="G19" s="19">
        <f>1204.5101309+0.0075465</f>
        <v>1204.5176773999999</v>
      </c>
      <c r="H19" s="18">
        <v>163826.822655</v>
      </c>
      <c r="I19" s="19">
        <v>22478.974940370001</v>
      </c>
      <c r="J19" s="19">
        <v>1958.8028359300001</v>
      </c>
      <c r="K19" s="58">
        <f>1208.03284341+0.29293683</f>
        <v>1208.3257802399999</v>
      </c>
      <c r="L19" s="19">
        <v>206306.12338199999</v>
      </c>
      <c r="M19" s="19">
        <v>28681.3642736</v>
      </c>
      <c r="N19" s="19">
        <v>2712.59736187</v>
      </c>
      <c r="O19" s="20">
        <v>1342.3686246900002</v>
      </c>
    </row>
    <row r="20" spans="1:27" s="28" customFormat="1" ht="13.35" customHeight="1">
      <c r="A20" s="27"/>
      <c r="B20" s="54" t="s">
        <v>5</v>
      </c>
      <c r="C20" s="50" t="s">
        <v>56</v>
      </c>
      <c r="D20" s="18">
        <v>75628.622227999993</v>
      </c>
      <c r="E20" s="19">
        <v>9510.3248192399988</v>
      </c>
      <c r="F20" s="19">
        <v>7653.1470846500015</v>
      </c>
      <c r="G20" s="19">
        <v>2268.0440961700001</v>
      </c>
      <c r="H20" s="18">
        <v>91926.121218999993</v>
      </c>
      <c r="I20" s="19">
        <v>11599.142317549999</v>
      </c>
      <c r="J20" s="19">
        <v>8743.0011934599988</v>
      </c>
      <c r="K20" s="58">
        <v>2567.2360603299999</v>
      </c>
      <c r="L20" s="19">
        <v>90702.681091999999</v>
      </c>
      <c r="M20" s="19">
        <v>10487.726744399999</v>
      </c>
      <c r="N20" s="19">
        <v>4548.9682211099998</v>
      </c>
      <c r="O20" s="20">
        <f>1916.36630328+0.01803613</f>
        <v>1916.3843394099999</v>
      </c>
    </row>
    <row r="21" spans="1:27" s="28" customFormat="1" ht="13.35" customHeight="1">
      <c r="A21" s="27"/>
      <c r="B21" s="54" t="s">
        <v>6</v>
      </c>
      <c r="C21" s="50" t="s">
        <v>34</v>
      </c>
      <c r="D21" s="18">
        <v>16495.013771999998</v>
      </c>
      <c r="E21" s="19">
        <v>2255.6278674699997</v>
      </c>
      <c r="F21" s="19">
        <v>17.310498669999998</v>
      </c>
      <c r="G21" s="19">
        <v>24.038531630000001</v>
      </c>
      <c r="H21" s="18">
        <v>16948.652234000001</v>
      </c>
      <c r="I21" s="19">
        <v>2349.6634832399996</v>
      </c>
      <c r="J21" s="19">
        <v>17.489477280000003</v>
      </c>
      <c r="K21" s="58">
        <f>0.29293683-0.29293683</f>
        <v>0</v>
      </c>
      <c r="L21" s="19">
        <v>20727.191545999998</v>
      </c>
      <c r="M21" s="19">
        <v>2861.3051089400001</v>
      </c>
      <c r="N21" s="19">
        <v>18.287797739999998</v>
      </c>
      <c r="O21" s="20">
        <f>0.01803613-0.01803613</f>
        <v>0</v>
      </c>
    </row>
    <row r="22" spans="1:27" s="28" customFormat="1" ht="13.35" customHeight="1">
      <c r="A22" s="27"/>
      <c r="B22" s="54" t="s">
        <v>7</v>
      </c>
      <c r="C22" s="50" t="s">
        <v>36</v>
      </c>
      <c r="D22" s="18">
        <v>8081.2383550000004</v>
      </c>
      <c r="E22" s="19">
        <v>1268.4620174199999</v>
      </c>
      <c r="F22" s="19">
        <v>606.87672855000005</v>
      </c>
      <c r="G22" s="19">
        <v>54.572124629999998</v>
      </c>
      <c r="H22" s="18">
        <v>9397.9399890000004</v>
      </c>
      <c r="I22" s="19">
        <v>1476.3426971400002</v>
      </c>
      <c r="J22" s="19">
        <v>704.51199973999996</v>
      </c>
      <c r="K22" s="58">
        <v>69.24387274</v>
      </c>
      <c r="L22" s="19">
        <v>10720.680982</v>
      </c>
      <c r="M22" s="19">
        <v>1673.4806493599999</v>
      </c>
      <c r="N22" s="19">
        <v>774.321236</v>
      </c>
      <c r="O22" s="20">
        <v>74.080366430000012</v>
      </c>
    </row>
    <row r="23" spans="1:27" s="28" customFormat="1" ht="13.35" customHeight="1">
      <c r="A23" s="27"/>
      <c r="B23" s="54" t="s">
        <v>8</v>
      </c>
      <c r="C23" s="50">
        <v>97</v>
      </c>
      <c r="D23" s="18">
        <v>239.439359</v>
      </c>
      <c r="E23" s="19">
        <v>17.138329919999997</v>
      </c>
      <c r="F23" s="19">
        <v>0</v>
      </c>
      <c r="G23" s="19">
        <v>0</v>
      </c>
      <c r="H23" s="18">
        <v>814.445156</v>
      </c>
      <c r="I23" s="19">
        <v>45.557672020000005</v>
      </c>
      <c r="J23" s="19">
        <v>0</v>
      </c>
      <c r="K23" s="58">
        <v>0</v>
      </c>
      <c r="L23" s="19">
        <v>695.96669999999995</v>
      </c>
      <c r="M23" s="19">
        <v>72.530538790000008</v>
      </c>
      <c r="N23" s="19">
        <v>0</v>
      </c>
      <c r="O23" s="20">
        <v>0</v>
      </c>
    </row>
    <row r="24" spans="1:27" s="28" customFormat="1" ht="13.35" customHeight="1">
      <c r="A24" s="27"/>
      <c r="B24" s="55" t="s">
        <v>47</v>
      </c>
      <c r="C24" s="50"/>
      <c r="D24" s="18">
        <v>69394.607464999994</v>
      </c>
      <c r="E24" s="19">
        <v>5936.6327339399995</v>
      </c>
      <c r="F24" s="19">
        <v>14.893115890000002</v>
      </c>
      <c r="G24" s="19">
        <v>4.6972023399999996</v>
      </c>
      <c r="H24" s="18">
        <v>74166.861426000003</v>
      </c>
      <c r="I24" s="19">
        <v>6314.0522122500006</v>
      </c>
      <c r="J24" s="19">
        <v>22.72160178</v>
      </c>
      <c r="K24" s="58">
        <v>8.2275563300000005</v>
      </c>
      <c r="L24" s="19">
        <v>86673.016866000005</v>
      </c>
      <c r="M24" s="19">
        <v>7626.5766149400006</v>
      </c>
      <c r="N24" s="19">
        <v>38.022966440000005</v>
      </c>
      <c r="O24" s="20">
        <v>6.5009221900000007</v>
      </c>
    </row>
    <row r="25" spans="1:27" s="28" customFormat="1" ht="13.35" customHeight="1">
      <c r="A25" s="30"/>
      <c r="B25" s="31" t="s">
        <v>0</v>
      </c>
      <c r="C25" s="51"/>
      <c r="D25" s="32">
        <f t="shared" ref="D25:K25" si="0">SUM(D4:D24)</f>
        <v>618590.62970999989</v>
      </c>
      <c r="E25" s="33">
        <f t="shared" si="0"/>
        <v>64216.298598260015</v>
      </c>
      <c r="F25" s="33">
        <f t="shared" si="0"/>
        <v>20019.045046170002</v>
      </c>
      <c r="G25" s="33">
        <f t="shared" si="0"/>
        <v>3621.6484580799997</v>
      </c>
      <c r="H25" s="32">
        <f t="shared" si="0"/>
        <v>747089.41599999997</v>
      </c>
      <c r="I25" s="33">
        <f t="shared" si="0"/>
        <v>75048.339179200004</v>
      </c>
      <c r="J25" s="33">
        <f t="shared" si="0"/>
        <v>23595.678596049998</v>
      </c>
      <c r="K25" s="59">
        <f t="shared" si="0"/>
        <v>3933.2464899799993</v>
      </c>
      <c r="L25" s="33">
        <f>SUM(L4:L24)</f>
        <v>973836.86106899998</v>
      </c>
      <c r="M25" s="33">
        <f>SUM(M4:M24)</f>
        <v>89659.433729950004</v>
      </c>
      <c r="N25" s="33">
        <f>SUM(N4:N24)</f>
        <v>21323.710121420001</v>
      </c>
      <c r="O25" s="34">
        <f>SUM(O4:O24)</f>
        <v>3439.1426636400001</v>
      </c>
    </row>
    <row r="26" spans="1:27" s="28" customFormat="1" ht="12" customHeight="1">
      <c r="B26" s="42" t="s">
        <v>41</v>
      </c>
    </row>
    <row r="27" spans="1:27" s="28" customFormat="1" ht="12" customHeight="1">
      <c r="B27" s="42" t="s">
        <v>45</v>
      </c>
    </row>
    <row r="28" spans="1:27" s="28" customFormat="1" ht="12" customHeight="1">
      <c r="B28" s="42" t="s">
        <v>57</v>
      </c>
    </row>
    <row r="29" spans="1:27" s="28" customFormat="1" ht="13.35" customHeight="1"/>
    <row r="30" spans="1:27" s="28" customFormat="1" ht="13.35" customHeight="1">
      <c r="B30" s="41"/>
    </row>
    <row r="31" spans="1:27" s="28" customFormat="1" ht="13.35" customHeight="1">
      <c r="B31" s="41"/>
    </row>
    <row r="32" spans="1:27" s="38" customFormat="1" ht="13.35" customHeight="1">
      <c r="A32" s="29"/>
      <c r="B32" s="17"/>
      <c r="C32" s="35"/>
      <c r="D32" s="36"/>
      <c r="E32" s="36"/>
      <c r="F32" s="36"/>
      <c r="G32" s="36"/>
      <c r="H32" s="36"/>
      <c r="I32" s="36"/>
      <c r="J32" s="36"/>
      <c r="K32" s="37"/>
      <c r="L32" s="24"/>
      <c r="M32" s="24"/>
      <c r="N32" s="24"/>
      <c r="O32" s="24"/>
      <c r="P32" s="24"/>
      <c r="Q32" s="24"/>
      <c r="R32" s="24"/>
      <c r="S32" s="24"/>
      <c r="T32" s="25"/>
      <c r="U32" s="26"/>
      <c r="V32" s="26"/>
      <c r="W32" s="14"/>
      <c r="X32" s="14"/>
      <c r="Y32" s="14"/>
      <c r="Z32" s="14"/>
      <c r="AA32" s="14"/>
    </row>
    <row r="33" s="28" customFormat="1" ht="13.35" customHeight="1"/>
    <row r="34" s="28" customFormat="1" ht="13.35" customHeight="1"/>
    <row r="35" s="28" customFormat="1" ht="13.35" customHeight="1"/>
    <row r="36" s="28" customFormat="1" ht="13.35" customHeight="1"/>
    <row r="37" s="28" customFormat="1" ht="13.35" customHeight="1"/>
    <row r="38" s="28" customFormat="1" ht="13.35" customHeight="1"/>
    <row r="39" s="28" customFormat="1" ht="13.35" customHeight="1"/>
    <row r="40" s="28" customFormat="1" ht="13.35" customHeight="1"/>
    <row r="41" s="28" customFormat="1" ht="13.35" customHeight="1"/>
    <row r="42" s="28" customFormat="1" ht="13.35" customHeight="1"/>
    <row r="43" s="28" customFormat="1" ht="13.35" customHeight="1"/>
    <row r="44" s="28" customFormat="1" ht="13.35" customHeight="1"/>
    <row r="45" s="28" customFormat="1" ht="13.35" customHeight="1"/>
    <row r="46" s="28" customFormat="1" ht="13.35" customHeight="1"/>
    <row r="47" s="28" customFormat="1" ht="13.35" customHeight="1"/>
    <row r="48" s="28" customFormat="1" ht="13.35" customHeight="1"/>
    <row r="49" s="28" customFormat="1" ht="13.35" customHeight="1"/>
    <row r="50" s="28" customFormat="1" ht="13.35" customHeight="1"/>
    <row r="51" s="28" customFormat="1" ht="13.35" customHeight="1"/>
    <row r="52" s="28" customFormat="1" ht="13.35" customHeight="1"/>
    <row r="53" s="28" customFormat="1" ht="13.35" customHeight="1"/>
    <row r="54" s="28" customFormat="1" ht="13.35" customHeight="1"/>
    <row r="55" s="28" customFormat="1" ht="13.35" customHeight="1"/>
    <row r="56" s="28" customFormat="1" ht="13.35" customHeight="1"/>
    <row r="57" s="28" customFormat="1" ht="13.35" customHeight="1"/>
    <row r="58" s="28" customFormat="1" ht="13.35" customHeight="1"/>
    <row r="59" s="28" customFormat="1" ht="13.35" customHeight="1"/>
    <row r="60" s="28" customFormat="1" ht="13.35" customHeight="1"/>
    <row r="61" s="28" customFormat="1" ht="13.35" customHeight="1"/>
    <row r="62" s="28" customFormat="1" ht="13.35" customHeight="1"/>
    <row r="63" s="28" customFormat="1" ht="13.35" customHeight="1"/>
    <row r="64" s="28" customFormat="1" ht="13.35" customHeight="1"/>
    <row r="65" s="28" customFormat="1" ht="13.35" customHeight="1"/>
    <row r="66" s="28" customFormat="1" ht="13.35" customHeight="1"/>
    <row r="67" s="28" customFormat="1" ht="13.35" customHeight="1"/>
    <row r="68" s="28" customFormat="1" ht="13.35" customHeight="1"/>
    <row r="69" s="28" customFormat="1" ht="13.35" customHeight="1"/>
    <row r="70" s="28" customFormat="1" ht="13.35" customHeight="1"/>
    <row r="71" s="28" customFormat="1" ht="13.35" customHeight="1"/>
    <row r="72" s="28" customFormat="1" ht="13.35" customHeight="1"/>
    <row r="73" s="28" customFormat="1" ht="13.35" customHeight="1"/>
    <row r="74" s="28" customFormat="1" ht="13.35" customHeight="1"/>
    <row r="75" s="28" customFormat="1" ht="13.35" customHeight="1"/>
    <row r="76" s="28" customFormat="1" ht="13.35" customHeight="1"/>
    <row r="77" s="28" customFormat="1" ht="13.35" customHeight="1"/>
    <row r="78" s="28" customFormat="1" ht="13.35" customHeight="1"/>
    <row r="79" s="28" customFormat="1" ht="13.35" customHeight="1"/>
    <row r="80" s="28" customFormat="1" ht="13.35" customHeight="1"/>
    <row r="81" s="28" customFormat="1" ht="13.35" customHeight="1"/>
    <row r="82" s="28" customFormat="1" ht="13.35" customHeight="1"/>
    <row r="83" s="28" customFormat="1" ht="13.35" customHeight="1"/>
    <row r="84" s="28" customFormat="1" ht="13.35" customHeight="1"/>
    <row r="85" s="28" customFormat="1" ht="13.35" customHeight="1"/>
    <row r="86" s="28" customFormat="1" ht="13.35" customHeight="1"/>
    <row r="87" s="28" customFormat="1" ht="13.35" customHeight="1"/>
    <row r="88" s="28" customFormat="1" ht="13.35" customHeight="1"/>
    <row r="89" s="28" customFormat="1" ht="13.35" customHeight="1"/>
    <row r="90" s="28" customFormat="1" ht="13.35" customHeight="1"/>
    <row r="91" s="28" customFormat="1" ht="13.35" customHeight="1"/>
    <row r="92" s="28" customFormat="1" ht="13.35" customHeight="1"/>
    <row r="93" s="28" customFormat="1" ht="13.35" customHeight="1"/>
    <row r="94" s="28" customFormat="1" ht="13.35" customHeight="1"/>
    <row r="95" s="28" customFormat="1" ht="13.35" customHeight="1"/>
    <row r="96" s="28" customFormat="1" ht="13.35" customHeight="1"/>
    <row r="97" s="28" customFormat="1" ht="13.35" customHeight="1"/>
    <row r="98" s="28" customFormat="1" ht="13.35" customHeight="1"/>
    <row r="99" s="28" customFormat="1" ht="13.35" customHeight="1"/>
    <row r="100" s="28" customFormat="1" ht="13.35" customHeight="1"/>
    <row r="101" s="28" customFormat="1" ht="13.35" customHeight="1"/>
    <row r="102" s="28" customFormat="1" ht="13.35" customHeight="1"/>
    <row r="103" s="28" customFormat="1" ht="13.35" customHeight="1"/>
    <row r="104" s="28" customFormat="1" ht="13.35" customHeight="1"/>
    <row r="105" s="28" customFormat="1" ht="13.35" customHeight="1"/>
    <row r="106" s="28" customFormat="1" ht="13.35" customHeight="1"/>
    <row r="107" s="28" customFormat="1" ht="13.35" customHeight="1"/>
    <row r="108" s="28" customFormat="1" ht="13.35" customHeight="1"/>
    <row r="109" s="28" customFormat="1" ht="13.35" customHeight="1"/>
    <row r="110" s="28" customFormat="1" ht="13.35" customHeight="1"/>
    <row r="111" s="28" customFormat="1" ht="13.35" customHeight="1"/>
    <row r="112" s="28" customFormat="1" ht="13.35" customHeight="1"/>
    <row r="113" s="28" customFormat="1" ht="13.35" customHeight="1"/>
    <row r="114" s="28" customFormat="1" ht="13.35" customHeight="1"/>
    <row r="115" s="28" customFormat="1" ht="13.35" customHeight="1"/>
    <row r="116" s="28" customFormat="1" ht="13.35" customHeight="1"/>
    <row r="117" s="28" customFormat="1" ht="13.35" customHeight="1"/>
    <row r="118" s="28" customFormat="1" ht="13.35" customHeight="1"/>
    <row r="119" s="28" customFormat="1" ht="13.35" customHeight="1"/>
    <row r="120" s="28" customFormat="1" ht="13.35" customHeight="1"/>
    <row r="121" s="28" customFormat="1" ht="13.35" customHeight="1"/>
    <row r="122" s="28" customFormat="1" ht="13.35" customHeight="1"/>
    <row r="123" s="28" customFormat="1" ht="13.35" customHeight="1"/>
    <row r="124" s="28" customFormat="1" ht="13.35" customHeight="1"/>
    <row r="125" s="28" customFormat="1" ht="13.35" customHeight="1"/>
    <row r="126" s="28" customFormat="1" ht="13.35" customHeight="1"/>
    <row r="127" s="28" customFormat="1" ht="13.35" customHeight="1"/>
    <row r="128" s="28" customFormat="1" ht="13.35" customHeight="1"/>
    <row r="129" s="28" customFormat="1" ht="13.35" customHeight="1"/>
    <row r="130" s="28" customFormat="1" ht="13.35" customHeight="1"/>
    <row r="131" s="28" customFormat="1" ht="13.35" customHeight="1"/>
    <row r="132" s="28" customFormat="1" ht="13.35" customHeight="1"/>
    <row r="133" s="28" customFormat="1" ht="13.35" customHeight="1"/>
    <row r="134" s="28" customFormat="1" ht="13.35" customHeight="1"/>
    <row r="135" s="28" customFormat="1" ht="13.35" customHeight="1"/>
    <row r="136" s="28" customFormat="1" ht="13.35" customHeight="1"/>
    <row r="137" s="28" customFormat="1" ht="13.35" customHeight="1"/>
    <row r="138" s="28" customFormat="1" ht="13.35" customHeight="1"/>
    <row r="139" s="28" customFormat="1" ht="13.35" customHeight="1"/>
    <row r="140" s="28" customFormat="1" ht="13.35" customHeight="1"/>
    <row r="141" s="28" customFormat="1" ht="13.35" customHeight="1"/>
    <row r="142" s="28" customFormat="1" ht="13.35" customHeight="1"/>
    <row r="143" s="28" customFormat="1" ht="13.35" customHeight="1"/>
    <row r="144" s="28" customFormat="1" ht="13.35" customHeight="1"/>
    <row r="145" s="28" customFormat="1" ht="13.35" customHeight="1"/>
    <row r="146" s="28" customFormat="1" ht="13.35" customHeight="1"/>
    <row r="147" s="28" customFormat="1" ht="13.35" customHeight="1"/>
    <row r="148" s="28" customFormat="1" ht="13.35" customHeight="1"/>
    <row r="149" s="28" customFormat="1" ht="13.35" customHeight="1"/>
    <row r="150" s="28" customFormat="1" ht="13.35" customHeight="1"/>
    <row r="151" s="28" customFormat="1" ht="13.35" customHeight="1"/>
    <row r="152" s="28" customFormat="1" ht="13.35" customHeight="1"/>
    <row r="153" s="28" customFormat="1" ht="13.35" customHeight="1"/>
    <row r="154" s="28" customFormat="1" ht="13.35" customHeight="1"/>
    <row r="155" s="28" customFormat="1" ht="13.35" customHeight="1"/>
    <row r="156" s="28" customFormat="1" ht="13.35" customHeight="1"/>
    <row r="157" s="28" customFormat="1" ht="13.35" customHeight="1"/>
    <row r="158" s="28" customFormat="1" ht="13.35" customHeight="1"/>
    <row r="159" s="28" customFormat="1" ht="13.35" customHeight="1"/>
    <row r="160" s="28" customFormat="1" ht="13.35" customHeight="1"/>
    <row r="161" s="28" customFormat="1" ht="13.35" customHeight="1"/>
    <row r="162" s="28" customFormat="1" ht="13.35" customHeight="1"/>
    <row r="163" s="28" customFormat="1" ht="13.35" customHeight="1"/>
    <row r="164" s="28" customFormat="1" ht="13.35" customHeight="1"/>
    <row r="165" s="28" customFormat="1" ht="13.35" customHeight="1"/>
    <row r="166" s="28" customFormat="1" ht="13.35" customHeight="1"/>
    <row r="167" s="28" customFormat="1" ht="13.35" customHeight="1"/>
    <row r="168" s="28" customFormat="1" ht="13.35" customHeight="1"/>
    <row r="169" s="28" customFormat="1" ht="13.35" customHeight="1"/>
    <row r="170" s="28" customFormat="1" ht="13.35" customHeight="1"/>
    <row r="171" s="28" customFormat="1" ht="13.35" customHeight="1"/>
    <row r="172" s="28" customFormat="1" ht="13.35" customHeight="1"/>
    <row r="173" s="28" customFormat="1" ht="13.35" customHeight="1"/>
    <row r="174" s="28" customFormat="1" ht="13.35" customHeight="1"/>
    <row r="175" s="28" customFormat="1" ht="13.35" customHeight="1"/>
    <row r="176" s="28" customFormat="1" ht="13.35" customHeight="1"/>
    <row r="177" s="28" customFormat="1" ht="13.35" customHeight="1"/>
    <row r="178" s="28" customFormat="1" ht="13.35" customHeight="1"/>
    <row r="179" s="28" customFormat="1" ht="13.35" customHeight="1"/>
    <row r="180" s="28" customFormat="1" ht="13.35" customHeight="1"/>
    <row r="181" s="28" customFormat="1" ht="13.35" customHeight="1"/>
    <row r="182" s="28" customFormat="1" ht="13.35" customHeight="1"/>
    <row r="183" s="28" customFormat="1" ht="13.35" customHeight="1"/>
    <row r="184" s="28" customFormat="1" ht="13.35" customHeight="1"/>
    <row r="185" s="28" customFormat="1" ht="13.35" customHeight="1"/>
    <row r="186" s="28" customFormat="1" ht="13.35" customHeight="1"/>
    <row r="187" s="28" customFormat="1" ht="13.35" customHeight="1"/>
    <row r="188" s="28" customFormat="1" ht="13.35" customHeight="1"/>
    <row r="189" s="28" customFormat="1" ht="13.35" customHeight="1"/>
    <row r="190" s="28" customFormat="1" ht="13.35" customHeight="1"/>
    <row r="191" s="28" customFormat="1" ht="13.35" customHeight="1"/>
    <row r="192" s="28" customFormat="1" ht="13.35" customHeight="1"/>
    <row r="193" s="28" customFormat="1" ht="13.35" customHeight="1"/>
    <row r="194" s="28" customFormat="1" ht="13.35" customHeight="1"/>
    <row r="195" s="28" customFormat="1" ht="13.35" customHeight="1"/>
    <row r="196" s="28" customFormat="1" ht="13.35" customHeight="1"/>
    <row r="197" s="28" customFormat="1" ht="13.35" customHeight="1"/>
    <row r="198" s="28" customFormat="1" ht="13.35" customHeight="1"/>
    <row r="199" s="28" customFormat="1" ht="13.35" customHeight="1"/>
    <row r="200" s="28" customFormat="1" ht="13.35" customHeight="1"/>
    <row r="201" s="28" customFormat="1" ht="13.35" customHeight="1"/>
    <row r="202" s="28" customFormat="1" ht="13.35" customHeight="1"/>
    <row r="203" s="28" customFormat="1" ht="13.35" customHeight="1"/>
    <row r="204" s="28" customFormat="1" ht="13.35" customHeight="1"/>
    <row r="205" s="28" customFormat="1" ht="13.35" customHeight="1"/>
    <row r="206" s="28" customFormat="1" ht="13.35" customHeight="1"/>
    <row r="207" s="28" customFormat="1" ht="13.35" customHeight="1"/>
    <row r="208" s="28" customFormat="1" ht="13.35" customHeight="1"/>
    <row r="209" s="28" customFormat="1" ht="13.35" customHeight="1"/>
    <row r="210" s="28" customFormat="1" ht="13.35" customHeight="1"/>
    <row r="211" s="28" customFormat="1" ht="13.35" customHeight="1"/>
    <row r="212" s="28" customFormat="1" ht="13.35" customHeight="1"/>
    <row r="213" s="28" customFormat="1" ht="13.35" customHeight="1"/>
    <row r="214" s="28" customFormat="1" ht="13.35" customHeight="1"/>
    <row r="215" s="28" customFormat="1" ht="13.35" customHeight="1"/>
    <row r="216" s="28" customFormat="1" ht="13.35" customHeight="1"/>
    <row r="217" s="28" customFormat="1" ht="13.35" customHeight="1"/>
    <row r="218" s="28" customFormat="1" ht="13.35" customHeight="1"/>
    <row r="219" s="28" customFormat="1" ht="13.35" customHeight="1"/>
    <row r="220" s="28" customFormat="1" ht="13.35" customHeight="1"/>
    <row r="221" s="28" customFormat="1" ht="13.35" customHeight="1"/>
    <row r="222" s="28" customFormat="1" ht="13.35" customHeight="1"/>
    <row r="223" s="28" customFormat="1" ht="13.35" customHeight="1"/>
    <row r="224" s="28" customFormat="1" ht="13.35" customHeight="1"/>
    <row r="225" s="28" customFormat="1" ht="13.35" customHeight="1"/>
    <row r="226" s="28" customFormat="1" ht="13.35" customHeight="1"/>
    <row r="227" s="28" customFormat="1" ht="13.35" customHeight="1"/>
    <row r="228" s="28" customFormat="1" ht="13.35" customHeight="1"/>
    <row r="229" s="28" customFormat="1" ht="13.35" customHeight="1"/>
    <row r="230" s="28" customFormat="1" ht="13.35" customHeight="1"/>
    <row r="231" s="28" customFormat="1" ht="13.35" customHeight="1"/>
    <row r="232" s="28" customFormat="1" ht="13.35" customHeight="1"/>
    <row r="233" s="28" customFormat="1" ht="13.35" customHeight="1"/>
    <row r="234" s="28" customFormat="1" ht="13.35" customHeight="1"/>
    <row r="235" s="28" customFormat="1" ht="13.35" customHeight="1"/>
    <row r="236" s="28" customFormat="1" ht="13.35" customHeight="1"/>
    <row r="237" s="28" customFormat="1" ht="13.35" customHeight="1"/>
    <row r="238" s="28" customFormat="1" ht="13.35" customHeight="1"/>
    <row r="239" s="28" customFormat="1" ht="13.35" customHeight="1"/>
    <row r="240" s="28" customFormat="1" ht="13.35" customHeight="1"/>
    <row r="241" s="28" customFormat="1" ht="13.35" customHeight="1"/>
    <row r="242" s="28" customFormat="1" ht="13.35" customHeight="1"/>
    <row r="243" s="28" customFormat="1" ht="13.35" customHeight="1"/>
    <row r="244" s="28" customFormat="1" ht="13.35" customHeight="1"/>
    <row r="245" s="28" customFormat="1" ht="13.35" customHeight="1"/>
    <row r="246" s="28" customFormat="1" ht="13.35" customHeight="1"/>
    <row r="247" s="28" customFormat="1" ht="13.35" customHeight="1"/>
    <row r="248" s="28" customFormat="1" ht="13.35" customHeight="1"/>
    <row r="249" s="28" customFormat="1" ht="13.35" customHeight="1"/>
    <row r="250" s="28" customFormat="1" ht="13.35" customHeight="1"/>
    <row r="251" s="28" customFormat="1" ht="13.35" customHeight="1"/>
    <row r="252" s="28" customFormat="1" ht="13.35" customHeight="1"/>
    <row r="253" s="28" customFormat="1" ht="13.35" customHeight="1"/>
    <row r="254" s="28" customFormat="1" ht="13.35" customHeight="1"/>
    <row r="255" s="28" customFormat="1" ht="13.35" customHeight="1"/>
    <row r="256" s="28" customFormat="1" ht="13.35" customHeight="1"/>
    <row r="257" s="28" customFormat="1" ht="13.35" customHeight="1"/>
    <row r="258" s="28" customFormat="1" ht="13.35" customHeight="1"/>
    <row r="259" s="28" customFormat="1" ht="13.35" customHeight="1"/>
    <row r="260" s="28" customFormat="1" ht="13.35" customHeight="1"/>
    <row r="261" s="28" customFormat="1" ht="13.35" customHeight="1"/>
    <row r="262" s="28" customFormat="1" ht="13.35" customHeight="1"/>
    <row r="263" s="28" customFormat="1" ht="13.35" customHeight="1"/>
    <row r="264" s="28" customFormat="1" ht="13.35" customHeight="1"/>
    <row r="265" s="28" customFormat="1" ht="13.35" customHeight="1"/>
    <row r="266" s="28" customFormat="1" ht="13.35" customHeight="1"/>
    <row r="267" s="28" customFormat="1" ht="13.35" customHeight="1"/>
    <row r="268" s="28" customFormat="1" ht="13.35" customHeight="1"/>
    <row r="269" s="28" customFormat="1" ht="13.35" customHeight="1"/>
    <row r="270" s="28" customFormat="1" ht="13.35" customHeight="1"/>
    <row r="271" s="28" customFormat="1" ht="13.35" customHeight="1"/>
    <row r="272" s="28" customFormat="1" ht="13.35" customHeight="1"/>
    <row r="273" s="28" customFormat="1" ht="13.35" customHeight="1"/>
    <row r="274" s="28" customFormat="1" ht="13.35" customHeight="1"/>
    <row r="275" s="28" customFormat="1" ht="13.35" customHeight="1"/>
    <row r="276" s="28" customFormat="1" ht="13.35" customHeight="1"/>
    <row r="277" s="28" customFormat="1" ht="13.35" customHeight="1"/>
    <row r="278" s="28" customFormat="1" ht="13.35" customHeight="1"/>
    <row r="279" s="28" customFormat="1" ht="13.35" customHeight="1"/>
    <row r="280" s="28" customFormat="1" ht="13.35" customHeight="1"/>
    <row r="281" s="28" customFormat="1" ht="13.35" customHeight="1"/>
    <row r="282" s="28" customFormat="1" ht="13.35" customHeight="1"/>
    <row r="283" s="28" customFormat="1" ht="13.35" customHeight="1"/>
    <row r="284" s="28" customFormat="1" ht="13.35" customHeight="1"/>
    <row r="285" s="28" customFormat="1" ht="13.35" customHeight="1"/>
    <row r="286" s="28" customFormat="1" ht="13.35" customHeight="1"/>
    <row r="287" s="28" customFormat="1" ht="13.35" customHeight="1"/>
    <row r="288" s="28" customFormat="1" ht="13.35" customHeight="1"/>
    <row r="289" s="28" customFormat="1" ht="13.35" customHeight="1"/>
    <row r="290" s="28" customFormat="1" ht="13.35" customHeight="1"/>
    <row r="291" s="28" customFormat="1" ht="13.35" customHeight="1"/>
    <row r="292" s="28" customFormat="1" ht="13.35" customHeight="1"/>
    <row r="293" s="28" customFormat="1" ht="13.35" customHeight="1"/>
    <row r="294" s="28" customFormat="1" ht="13.35" customHeight="1"/>
    <row r="295" s="28" customFormat="1" ht="13.35" customHeight="1"/>
    <row r="296" s="28" customFormat="1" ht="13.35" customHeight="1"/>
    <row r="297" s="28" customFormat="1" ht="13.35" customHeight="1"/>
    <row r="298" s="28" customFormat="1" ht="13.35" customHeight="1"/>
    <row r="299" s="28" customFormat="1" ht="13.35" customHeight="1"/>
    <row r="300" s="28" customFormat="1" ht="13.35" customHeight="1"/>
    <row r="301" s="28" customFormat="1" ht="13.35" customHeight="1"/>
    <row r="302" s="28" customFormat="1" ht="13.35" customHeight="1"/>
    <row r="303" s="28" customFormat="1" ht="13.35" customHeight="1"/>
    <row r="304" s="28" customFormat="1" ht="13.35" customHeight="1"/>
    <row r="305" s="28" customFormat="1" ht="13.35" customHeight="1"/>
    <row r="306" s="28" customFormat="1" ht="13.35" customHeight="1"/>
    <row r="307" s="28" customFormat="1" ht="13.35" customHeight="1"/>
    <row r="308" s="28" customFormat="1" ht="13.35" customHeight="1"/>
    <row r="309" s="28" customFormat="1" ht="13.35" customHeight="1"/>
    <row r="310" s="28" customFormat="1" ht="13.35" customHeight="1"/>
    <row r="311" s="28" customFormat="1" ht="13.35" customHeight="1"/>
    <row r="312" s="28" customFormat="1" ht="13.35" customHeight="1"/>
    <row r="313" s="28" customFormat="1" ht="13.35" customHeight="1"/>
    <row r="314" s="28" customFormat="1" ht="13.35" customHeight="1"/>
    <row r="315" s="28" customFormat="1" ht="13.35" customHeight="1"/>
    <row r="316" s="28" customFormat="1" ht="13.35" customHeight="1"/>
    <row r="317" s="28" customFormat="1" ht="13.35" customHeight="1"/>
    <row r="318" s="28" customFormat="1" ht="13.35" customHeight="1"/>
    <row r="319" s="28" customFormat="1" ht="13.35" customHeight="1"/>
    <row r="320" s="28" customFormat="1" ht="13.35" customHeight="1"/>
    <row r="321" s="28" customFormat="1" ht="13.35" customHeight="1"/>
    <row r="322" s="28" customFormat="1" ht="13.35" customHeight="1"/>
    <row r="323" s="28" customFormat="1" ht="13.35" customHeight="1"/>
    <row r="324" s="28" customFormat="1" ht="13.35" customHeight="1"/>
    <row r="325" s="28" customFormat="1" ht="13.35" customHeight="1"/>
    <row r="326" s="28" customFormat="1" ht="13.35" customHeight="1"/>
    <row r="327" s="28" customFormat="1" ht="13.35" customHeight="1"/>
    <row r="328" s="28" customFormat="1" ht="13.35" customHeight="1"/>
    <row r="329" s="28" customFormat="1" ht="13.35" customHeight="1"/>
    <row r="330" s="28" customFormat="1" ht="13.35" customHeight="1"/>
    <row r="331" s="28" customFormat="1" ht="13.35" customHeight="1"/>
    <row r="332" s="28" customFormat="1" ht="13.35" customHeight="1"/>
    <row r="333" s="28" customFormat="1" ht="13.35" customHeight="1"/>
    <row r="334" s="28" customFormat="1" ht="13.35" customHeight="1"/>
    <row r="335" s="28" customFormat="1" ht="13.35" customHeight="1"/>
    <row r="336" s="28" customFormat="1" ht="13.35" customHeight="1"/>
    <row r="337" s="28" customFormat="1" ht="13.35" customHeight="1"/>
    <row r="338" s="28" customFormat="1" ht="13.35" customHeight="1"/>
    <row r="339" s="28" customFormat="1" ht="13.35" customHeight="1"/>
    <row r="340" s="28" customFormat="1" ht="13.35" customHeight="1"/>
    <row r="341" s="28" customFormat="1" ht="13.35" customHeight="1"/>
    <row r="342" s="28" customFormat="1" ht="13.35" customHeight="1"/>
    <row r="343" s="28" customFormat="1" ht="13.35" customHeight="1"/>
    <row r="344" s="28" customFormat="1" ht="13.35" customHeight="1"/>
    <row r="345" s="28" customFormat="1" ht="13.35" customHeight="1"/>
    <row r="346" s="28" customFormat="1" ht="13.35" customHeight="1"/>
    <row r="347" s="28" customFormat="1" ht="13.35" customHeight="1"/>
    <row r="348" s="28" customFormat="1" ht="13.35" customHeight="1"/>
    <row r="349" s="28" customFormat="1" ht="13.35" customHeight="1"/>
    <row r="350" s="28" customFormat="1" ht="13.35" customHeight="1"/>
    <row r="351" s="28" customFormat="1" ht="13.35" customHeight="1"/>
    <row r="352" s="28" customFormat="1" ht="13.35" customHeight="1"/>
    <row r="353" s="28" customFormat="1" ht="13.35" customHeight="1"/>
    <row r="354" s="28" customFormat="1" ht="13.35" customHeight="1"/>
    <row r="355" s="28" customFormat="1" ht="13.35" customHeight="1"/>
    <row r="356" s="28" customFormat="1" ht="13.35" customHeight="1"/>
    <row r="357" s="28" customFormat="1" ht="13.35" customHeight="1"/>
    <row r="358" s="28" customFormat="1" ht="13.35" customHeight="1"/>
    <row r="359" s="28" customFormat="1" ht="13.35" customHeight="1"/>
    <row r="360" s="28" customFormat="1" ht="13.35" customHeight="1"/>
    <row r="361" s="28" customFormat="1" ht="13.35" customHeight="1"/>
    <row r="362" s="28" customFormat="1" ht="13.35" customHeight="1"/>
    <row r="363" s="28" customFormat="1" ht="13.35" customHeight="1"/>
    <row r="364" s="28" customFormat="1" ht="13.35" customHeight="1"/>
    <row r="365" s="28" customFormat="1" ht="13.35" customHeight="1"/>
    <row r="366" s="28" customFormat="1" ht="13.35" customHeight="1"/>
    <row r="367" s="28" customFormat="1" ht="13.35" customHeight="1"/>
    <row r="368" s="28" customFormat="1" ht="13.35" customHeight="1"/>
    <row r="369" s="28" customFormat="1" ht="13.35" customHeight="1"/>
    <row r="370" s="28" customFormat="1" ht="13.35" customHeight="1"/>
    <row r="371" s="28" customFormat="1" ht="13.35" customHeight="1"/>
    <row r="372" s="28" customFormat="1" ht="13.35" customHeight="1"/>
    <row r="373" s="28" customFormat="1" ht="13.35" customHeight="1"/>
    <row r="374" s="28" customFormat="1" ht="13.35" customHeight="1"/>
    <row r="375" s="28" customFormat="1" ht="13.35" customHeight="1"/>
    <row r="376" s="28" customFormat="1" ht="13.35" customHeight="1"/>
    <row r="377" s="28" customFormat="1" ht="13.35" customHeight="1"/>
    <row r="378" s="28" customFormat="1" ht="13.35" customHeight="1"/>
    <row r="379" s="28" customFormat="1" ht="13.35" customHeight="1"/>
    <row r="380" s="28" customFormat="1" ht="13.35" customHeight="1"/>
    <row r="381" s="28" customFormat="1" ht="13.35" customHeight="1"/>
    <row r="382" s="28" customFormat="1" ht="13.35" customHeight="1"/>
    <row r="383" s="28" customFormat="1" ht="13.35" customHeight="1"/>
    <row r="384" s="28" customFormat="1" ht="13.35" customHeight="1"/>
    <row r="385" s="28" customFormat="1" ht="13.35" customHeight="1"/>
    <row r="386" s="28" customFormat="1" ht="13.35" customHeight="1"/>
    <row r="387" s="28" customFormat="1" ht="13.35" customHeight="1"/>
    <row r="388" s="28" customFormat="1" ht="13.35" customHeight="1"/>
    <row r="389" s="28" customFormat="1" ht="13.35" customHeight="1"/>
    <row r="390" s="28" customFormat="1" ht="13.35" customHeight="1"/>
    <row r="391" s="28" customFormat="1" ht="13.35" customHeight="1"/>
    <row r="392" s="28" customFormat="1" ht="13.35" customHeight="1"/>
    <row r="393" s="28" customFormat="1" ht="13.35" customHeight="1"/>
    <row r="394" s="28" customFormat="1" ht="13.35" customHeight="1"/>
    <row r="395" s="28" customFormat="1" ht="13.35" customHeight="1"/>
    <row r="396" s="28" customFormat="1" ht="13.35" customHeight="1"/>
    <row r="397" s="28" customFormat="1" ht="13.35" customHeight="1"/>
    <row r="398" s="28" customFormat="1" ht="13.35" customHeight="1"/>
    <row r="399" s="28" customFormat="1" ht="13.35" customHeight="1"/>
    <row r="400" s="28" customFormat="1" ht="13.35" customHeight="1"/>
    <row r="401" s="28" customFormat="1" ht="13.35" customHeight="1"/>
    <row r="402" s="28" customFormat="1" ht="13.35" customHeight="1"/>
    <row r="403" s="28" customFormat="1" ht="13.35" customHeight="1"/>
    <row r="404" s="28" customFormat="1" ht="13.35" customHeight="1"/>
    <row r="405" s="28" customFormat="1" ht="13.35" customHeight="1"/>
    <row r="406" s="28" customFormat="1" ht="13.35" customHeight="1"/>
    <row r="407" s="28" customFormat="1" ht="13.35" customHeight="1"/>
    <row r="408" s="28" customFormat="1" ht="13.35" customHeight="1"/>
    <row r="409" s="28" customFormat="1" ht="13.35" customHeight="1"/>
    <row r="410" s="28" customFormat="1" ht="13.35" customHeight="1"/>
    <row r="411" s="28" customFormat="1" ht="13.35" customHeight="1"/>
    <row r="412" s="28" customFormat="1" ht="13.35" customHeight="1"/>
    <row r="413" s="28" customFormat="1" ht="13.35" customHeight="1"/>
    <row r="414" s="28" customFormat="1" ht="13.35" customHeight="1"/>
    <row r="415" s="28" customFormat="1" ht="13.35" customHeight="1"/>
    <row r="416" s="28" customFormat="1" ht="13.35" customHeight="1"/>
    <row r="417" s="28" customFormat="1" ht="13.35" customHeight="1"/>
    <row r="418" s="28" customFormat="1" ht="13.35" customHeight="1"/>
    <row r="419" s="28" customFormat="1" ht="13.35" customHeight="1"/>
    <row r="420" s="28" customFormat="1" ht="13.35" customHeight="1"/>
    <row r="421" s="28" customFormat="1" ht="13.35" customHeight="1"/>
    <row r="422" s="28" customFormat="1" ht="13.35" customHeight="1"/>
    <row r="423" s="28" customFormat="1" ht="13.35" customHeight="1"/>
    <row r="424" s="28" customFormat="1" ht="13.35" customHeight="1"/>
    <row r="425" s="28" customFormat="1" ht="13.35" customHeight="1"/>
    <row r="426" s="28" customFormat="1" ht="13.35" customHeight="1"/>
    <row r="427" s="28" customFormat="1" ht="13.35" customHeight="1"/>
    <row r="428" s="28" customFormat="1" ht="13.35" customHeight="1"/>
    <row r="429" s="28" customFormat="1" ht="13.35" customHeight="1"/>
    <row r="430" s="28" customFormat="1" ht="13.35" customHeight="1"/>
    <row r="431" s="28" customFormat="1" ht="13.35" customHeight="1"/>
    <row r="432" s="28" customFormat="1" ht="13.35" customHeight="1"/>
    <row r="433" s="28" customFormat="1" ht="13.35" customHeight="1"/>
    <row r="434" s="28" customFormat="1" ht="13.35" customHeight="1"/>
    <row r="435" s="28" customFormat="1" ht="13.35" customHeight="1"/>
    <row r="436" s="28" customFormat="1" ht="13.35" customHeight="1"/>
    <row r="437" s="28" customFormat="1" ht="13.35" customHeight="1"/>
    <row r="438" s="28" customFormat="1" ht="13.35" customHeight="1"/>
    <row r="439" s="28" customFormat="1" ht="13.35" customHeight="1"/>
    <row r="440" s="28" customFormat="1" ht="13.35" customHeight="1"/>
    <row r="441" s="28" customFormat="1" ht="13.35" customHeight="1"/>
    <row r="442" s="28" customFormat="1" ht="13.35" customHeight="1"/>
    <row r="443" s="28" customFormat="1" ht="13.35" customHeight="1"/>
    <row r="444" s="28" customFormat="1" ht="13.35" customHeight="1"/>
    <row r="445" s="28" customFormat="1" ht="13.35" customHeight="1"/>
    <row r="446" s="28" customFormat="1" ht="13.35" customHeight="1"/>
    <row r="447" s="28" customFormat="1" ht="13.35" customHeight="1"/>
    <row r="448" s="28" customFormat="1" ht="13.35" customHeight="1"/>
    <row r="449" s="28" customFormat="1" ht="13.35" customHeight="1"/>
    <row r="450" s="28" customFormat="1" ht="13.35" customHeight="1"/>
    <row r="451" s="28" customFormat="1" ht="13.35" customHeight="1"/>
    <row r="452" s="28" customFormat="1" ht="13.35" customHeight="1"/>
    <row r="453" s="28" customFormat="1" ht="13.35" customHeight="1"/>
    <row r="454" s="28" customFormat="1" ht="13.35" customHeight="1"/>
    <row r="455" s="28" customFormat="1" ht="13.35" customHeight="1"/>
    <row r="456" s="28" customFormat="1" ht="13.35" customHeight="1"/>
    <row r="457" s="28" customFormat="1" ht="13.35" customHeight="1"/>
    <row r="458" s="28" customFormat="1" ht="13.35" customHeight="1"/>
    <row r="459" s="28" customFormat="1" ht="13.35" customHeight="1"/>
    <row r="460" s="28" customFormat="1" ht="13.35" customHeight="1"/>
    <row r="461" s="28" customFormat="1" ht="13.35" customHeight="1"/>
    <row r="462" s="28" customFormat="1" ht="13.35" customHeight="1"/>
    <row r="463" s="28" customFormat="1" ht="13.35" customHeight="1"/>
    <row r="464" s="28" customFormat="1" ht="13.35" customHeight="1"/>
    <row r="465" s="28" customFormat="1" ht="13.35" customHeight="1"/>
    <row r="466" s="28" customFormat="1" ht="13.35" customHeight="1"/>
    <row r="467" s="28" customFormat="1" ht="13.35" customHeight="1"/>
    <row r="468" s="28" customFormat="1" ht="13.35" customHeight="1"/>
    <row r="469" s="28" customFormat="1" ht="13.35" customHeight="1"/>
    <row r="470" s="28" customFormat="1" ht="13.35" customHeight="1"/>
    <row r="471" s="28" customFormat="1" ht="13.35" customHeight="1"/>
    <row r="472" s="28" customFormat="1" ht="13.35" customHeight="1"/>
    <row r="473" s="28" customFormat="1" ht="13.35" customHeight="1"/>
    <row r="474" s="28" customFormat="1" ht="13.35" customHeight="1"/>
    <row r="475" s="28" customFormat="1" ht="13.35" customHeight="1"/>
    <row r="476" s="28" customFormat="1" ht="13.35" customHeight="1"/>
    <row r="477" s="28" customFormat="1" ht="13.35" customHeight="1"/>
    <row r="478" s="28" customFormat="1" ht="13.35" customHeight="1"/>
    <row r="479" s="28" customFormat="1" ht="13.35" customHeight="1"/>
    <row r="480" s="28" customFormat="1" ht="13.35" customHeight="1"/>
    <row r="481" s="28" customFormat="1" ht="13.35" customHeight="1"/>
    <row r="482" s="28" customFormat="1" ht="13.35" customHeight="1"/>
    <row r="483" s="28" customFormat="1" ht="13.35" customHeight="1"/>
    <row r="484" s="28" customFormat="1" ht="13.35" customHeight="1"/>
    <row r="485" s="28" customFormat="1" ht="13.35" customHeight="1"/>
    <row r="486" s="28" customFormat="1" ht="13.35" customHeight="1"/>
    <row r="487" s="28" customFormat="1" ht="13.35" customHeight="1"/>
    <row r="488" s="28" customFormat="1" ht="13.35" customHeight="1"/>
    <row r="489" s="28" customFormat="1" ht="13.35" customHeight="1"/>
    <row r="490" s="28" customFormat="1" ht="13.35" customHeight="1"/>
    <row r="491" s="28" customFormat="1" ht="13.35" customHeight="1"/>
    <row r="492" s="28" customFormat="1" ht="13.35" customHeight="1"/>
    <row r="493" s="28" customFormat="1" ht="13.35" customHeight="1"/>
    <row r="494" s="28" customFormat="1" ht="13.35" customHeight="1"/>
    <row r="495" s="28" customFormat="1" ht="13.35" customHeight="1"/>
    <row r="496" s="28" customFormat="1" ht="13.35" customHeight="1"/>
    <row r="497" s="28" customFormat="1" ht="13.35" customHeight="1"/>
    <row r="498" s="28" customFormat="1" ht="13.35" customHeight="1"/>
    <row r="499" s="28" customFormat="1" ht="13.35" customHeight="1"/>
    <row r="500" s="28" customFormat="1" ht="13.35" customHeight="1"/>
    <row r="501" s="28" customFormat="1" ht="13.35" customHeight="1"/>
    <row r="502" s="28" customFormat="1" ht="13.35" customHeight="1"/>
    <row r="503" s="28" customFormat="1" ht="13.35" customHeight="1"/>
    <row r="504" s="28" customFormat="1" ht="13.35" customHeight="1"/>
    <row r="505" s="28" customFormat="1" ht="13.35" customHeight="1"/>
    <row r="506" s="28" customFormat="1" ht="13.35" customHeight="1"/>
    <row r="507" s="28" customFormat="1" ht="13.35" customHeight="1"/>
    <row r="508" s="28" customFormat="1" ht="13.35" customHeight="1"/>
    <row r="509" s="28" customFormat="1" ht="13.35" customHeight="1"/>
    <row r="510" s="28" customFormat="1" ht="13.35" customHeight="1"/>
    <row r="511" s="28" customFormat="1" ht="13.35" customHeight="1"/>
    <row r="512" s="28" customFormat="1" ht="13.35" customHeight="1"/>
    <row r="513" s="28" customFormat="1" ht="13.35" customHeight="1"/>
    <row r="514" s="28" customFormat="1" ht="13.35" customHeight="1"/>
    <row r="515" s="28" customFormat="1" ht="13.35" customHeight="1"/>
    <row r="516" s="28" customFormat="1" ht="13.35" customHeight="1"/>
    <row r="517" s="28" customFormat="1" ht="13.35" customHeight="1"/>
    <row r="518" s="28" customFormat="1" ht="13.35" customHeight="1"/>
    <row r="519" s="28" customFormat="1" ht="13.35" customHeight="1"/>
    <row r="520" s="28" customFormat="1" ht="13.35" customHeight="1"/>
    <row r="521" s="28" customFormat="1" ht="13.35" customHeight="1"/>
    <row r="522" s="28" customFormat="1" ht="13.35" customHeight="1"/>
    <row r="523" s="28" customFormat="1" ht="13.35" customHeight="1"/>
    <row r="524" s="28" customFormat="1" ht="13.35" customHeight="1"/>
    <row r="525" s="28" customFormat="1" ht="13.35" customHeight="1"/>
    <row r="526" s="28" customFormat="1" ht="13.35" customHeight="1"/>
    <row r="527" s="28" customFormat="1" ht="13.35" customHeight="1"/>
    <row r="528" s="28" customFormat="1" ht="13.35" customHeight="1"/>
    <row r="529" s="28" customFormat="1" ht="13.35" customHeight="1"/>
    <row r="530" s="28" customFormat="1" ht="13.35" customHeight="1"/>
    <row r="531" s="28" customFormat="1" ht="13.35" customHeight="1"/>
    <row r="532" s="28" customFormat="1" ht="13.35" customHeight="1"/>
    <row r="533" s="28" customFormat="1" ht="13.35" customHeight="1"/>
    <row r="534" s="28" customFormat="1" ht="13.35" customHeight="1"/>
    <row r="535" s="28" customFormat="1" ht="13.35" customHeight="1"/>
    <row r="536" s="28" customFormat="1" ht="13.35" customHeight="1"/>
    <row r="537" s="28" customFormat="1" ht="13.35" customHeight="1"/>
    <row r="538" s="28" customFormat="1" ht="13.35" customHeight="1"/>
    <row r="539" s="28" customFormat="1" ht="13.35" customHeight="1"/>
    <row r="540" s="28" customFormat="1" ht="13.35" customHeight="1"/>
    <row r="541" s="28" customFormat="1" ht="13.35" customHeight="1"/>
    <row r="542" s="28" customFormat="1" ht="13.35" customHeight="1"/>
    <row r="543" s="28" customFormat="1" ht="13.35" customHeight="1"/>
    <row r="544" s="28" customFormat="1" ht="13.35" customHeight="1"/>
    <row r="545" s="28" customFormat="1" ht="13.35" customHeight="1"/>
    <row r="546" s="28" customFormat="1" ht="13.35" customHeight="1"/>
    <row r="547" s="28" customFormat="1" ht="13.35" customHeight="1"/>
    <row r="548" s="28" customFormat="1" ht="13.35" customHeight="1"/>
    <row r="549" s="28" customFormat="1" ht="13.35" customHeight="1"/>
    <row r="550" s="28" customFormat="1" ht="13.35" customHeight="1"/>
    <row r="551" s="28" customFormat="1" ht="13.35" customHeight="1"/>
    <row r="552" s="28" customFormat="1" ht="13.35" customHeight="1"/>
    <row r="553" s="28" customFormat="1" ht="13.35" customHeight="1"/>
    <row r="554" s="28" customFormat="1" ht="13.35" customHeight="1"/>
    <row r="555" s="28" customFormat="1" ht="13.35" customHeight="1"/>
    <row r="556" s="28" customFormat="1" ht="13.35" customHeight="1"/>
    <row r="557" s="28" customFormat="1" ht="13.35" customHeight="1"/>
    <row r="558" s="28" customFormat="1" ht="13.35" customHeight="1"/>
    <row r="559" s="28" customFormat="1" ht="13.35" customHeight="1"/>
    <row r="560" s="28" customFormat="1" ht="13.35" customHeight="1"/>
    <row r="561" s="28" customFormat="1" ht="13.35" customHeight="1"/>
    <row r="562" s="28" customFormat="1" ht="13.35" customHeight="1"/>
    <row r="563" s="28" customFormat="1" ht="13.35" customHeight="1"/>
    <row r="564" s="28" customFormat="1" ht="13.35" customHeight="1"/>
    <row r="565" s="28" customFormat="1" ht="13.35" customHeight="1"/>
    <row r="566" s="28" customFormat="1" ht="13.35" customHeight="1"/>
    <row r="567" s="28" customFormat="1" ht="13.35" customHeight="1"/>
    <row r="568" s="28" customFormat="1" ht="13.35" customHeight="1"/>
    <row r="569" s="28" customFormat="1" ht="13.35" customHeight="1"/>
    <row r="570" s="28" customFormat="1" ht="13.35" customHeight="1"/>
    <row r="571" s="28" customFormat="1" ht="13.35" customHeight="1"/>
    <row r="572" s="28" customFormat="1" ht="13.35" customHeight="1"/>
    <row r="573" s="28" customFormat="1" ht="13.35" customHeight="1"/>
    <row r="574" s="28" customFormat="1" ht="13.35" customHeight="1"/>
    <row r="575" s="28" customFormat="1" ht="13.35" customHeight="1"/>
    <row r="576" s="28" customFormat="1" ht="13.35" customHeight="1"/>
    <row r="577" s="28" customFormat="1" ht="13.35" customHeight="1"/>
    <row r="578" s="28" customFormat="1" ht="13.35" customHeight="1"/>
    <row r="579" s="28" customFormat="1" ht="13.35" customHeight="1"/>
    <row r="580" s="28" customFormat="1" ht="13.35" customHeight="1"/>
    <row r="581" s="28" customFormat="1" ht="13.35" customHeight="1"/>
    <row r="582" s="28" customFormat="1" ht="13.35" customHeight="1"/>
    <row r="583" s="28" customFormat="1" ht="13.35" customHeight="1"/>
    <row r="584" s="28" customFormat="1" ht="13.35" customHeight="1"/>
    <row r="585" s="28" customFormat="1" ht="13.35" customHeight="1"/>
    <row r="586" s="28" customFormat="1" ht="13.35" customHeight="1"/>
    <row r="587" s="28" customFormat="1" ht="13.35" customHeight="1"/>
    <row r="588" s="28" customFormat="1" ht="13.35" customHeight="1"/>
    <row r="589" s="28" customFormat="1" ht="13.35" customHeight="1"/>
    <row r="590" s="28" customFormat="1" ht="13.35" customHeight="1"/>
    <row r="591" s="28" customFormat="1" ht="13.35" customHeight="1"/>
    <row r="592" s="28" customFormat="1" ht="13.35" customHeight="1"/>
    <row r="593" s="28" customFormat="1" ht="13.35" customHeight="1"/>
    <row r="594" s="28" customFormat="1" ht="13.35" customHeight="1"/>
    <row r="595" s="28" customFormat="1" ht="13.35" customHeight="1"/>
    <row r="596" s="28" customFormat="1" ht="13.35" customHeight="1"/>
    <row r="597" s="28" customFormat="1" ht="13.35" customHeight="1"/>
    <row r="598" s="28" customFormat="1" ht="13.35" customHeight="1"/>
    <row r="599" s="28" customFormat="1" ht="13.35" customHeight="1"/>
    <row r="600" s="28" customFormat="1" ht="13.35" customHeight="1"/>
    <row r="601" s="28" customFormat="1" ht="13.35" customHeight="1"/>
    <row r="602" s="28" customFormat="1" ht="13.35" customHeight="1"/>
    <row r="603" s="28" customFormat="1" ht="13.35" customHeight="1"/>
    <row r="604" s="28" customFormat="1" ht="13.35" customHeight="1"/>
    <row r="605" s="28" customFormat="1" ht="13.35" customHeight="1"/>
    <row r="606" s="28" customFormat="1" ht="13.35" customHeight="1"/>
    <row r="607" s="28" customFormat="1" ht="13.35" customHeight="1"/>
    <row r="608" s="28" customFormat="1" ht="13.35" customHeight="1"/>
    <row r="609" s="28" customFormat="1" ht="13.35" customHeight="1"/>
    <row r="610" s="28" customFormat="1" ht="13.35" customHeight="1"/>
    <row r="611" s="28" customFormat="1" ht="13.35" customHeight="1"/>
    <row r="612" s="28" customFormat="1" ht="13.35" customHeight="1"/>
    <row r="613" s="28" customFormat="1" ht="13.35" customHeight="1"/>
    <row r="614" s="28" customFormat="1" ht="13.35" customHeight="1"/>
    <row r="615" s="28" customFormat="1" ht="13.35" customHeight="1"/>
    <row r="616" s="28" customFormat="1" ht="13.35" customHeight="1"/>
    <row r="617" s="28" customFormat="1" ht="13.35" customHeight="1"/>
    <row r="618" s="28" customFormat="1" ht="13.35" customHeight="1"/>
    <row r="619" s="28" customFormat="1" ht="13.35" customHeight="1"/>
    <row r="620" s="28" customFormat="1" ht="13.35" customHeight="1"/>
    <row r="621" s="28" customFormat="1" ht="13.35" customHeight="1"/>
    <row r="622" s="28" customFormat="1" ht="13.35" customHeight="1"/>
    <row r="623" s="28" customFormat="1" ht="13.35" customHeight="1"/>
    <row r="624" s="28" customFormat="1" ht="13.35" customHeight="1"/>
    <row r="625" s="28" customFormat="1" ht="13.35" customHeight="1"/>
    <row r="626" s="28" customFormat="1" ht="13.35" customHeight="1"/>
    <row r="627" s="28" customFormat="1" ht="13.35" customHeight="1"/>
    <row r="628" s="28" customFormat="1" ht="13.35" customHeight="1"/>
    <row r="629" s="28" customFormat="1" ht="13.35" customHeight="1"/>
    <row r="630" s="28" customFormat="1" ht="13.35" customHeight="1"/>
    <row r="631" s="28" customFormat="1" ht="13.35" customHeight="1"/>
    <row r="632" s="28" customFormat="1" ht="13.35" customHeight="1"/>
    <row r="633" s="28" customFormat="1" ht="13.35" customHeight="1"/>
    <row r="634" s="28" customFormat="1" ht="13.35" customHeight="1"/>
    <row r="635" s="28" customFormat="1" ht="13.35" customHeight="1"/>
    <row r="636" s="28" customFormat="1" ht="13.35" customHeight="1"/>
    <row r="637" s="28" customFormat="1" ht="13.35" customHeight="1"/>
    <row r="638" s="28" customFormat="1" ht="13.35" customHeight="1"/>
    <row r="639" s="28" customFormat="1" ht="13.35" customHeight="1"/>
    <row r="640" s="28" customFormat="1" ht="13.35" customHeight="1"/>
    <row r="641" s="28" customFormat="1" ht="13.35" customHeight="1"/>
    <row r="642" s="28" customFormat="1" ht="13.35" customHeight="1"/>
    <row r="643" s="28" customFormat="1" ht="13.35" customHeight="1"/>
    <row r="644" s="28" customFormat="1" ht="13.35" customHeight="1"/>
    <row r="645" s="28" customFormat="1" ht="13.35" customHeight="1"/>
    <row r="646" s="28" customFormat="1" ht="13.35" customHeight="1"/>
    <row r="647" s="28" customFormat="1" ht="13.35" customHeight="1"/>
    <row r="648" s="28" customFormat="1" ht="13.35" customHeight="1"/>
    <row r="649" s="28" customFormat="1" ht="13.35" customHeight="1"/>
    <row r="650" s="28" customFormat="1" ht="13.35" customHeight="1"/>
    <row r="651" s="28" customFormat="1" ht="13.35" customHeight="1"/>
    <row r="652" s="28" customFormat="1" ht="13.35" customHeight="1"/>
    <row r="653" s="28" customFormat="1" ht="13.35" customHeight="1"/>
    <row r="654" s="28" customFormat="1" ht="13.35" customHeight="1"/>
    <row r="655" s="28" customFormat="1" ht="13.35" customHeight="1"/>
    <row r="656" s="28" customFormat="1" ht="13.35" customHeight="1"/>
    <row r="657" s="28" customFormat="1" ht="13.35" customHeight="1"/>
    <row r="658" s="28" customFormat="1" ht="13.35" customHeight="1"/>
    <row r="659" s="28" customFormat="1" ht="13.35" customHeight="1"/>
    <row r="660" s="28" customFormat="1" ht="13.35" customHeight="1"/>
    <row r="661" s="28" customFormat="1" ht="13.35" customHeight="1"/>
    <row r="662" s="28" customFormat="1" ht="13.35" customHeight="1"/>
    <row r="663" s="28" customFormat="1" ht="13.35" customHeight="1"/>
    <row r="664" s="28" customFormat="1" ht="13.35" customHeight="1"/>
    <row r="665" s="28" customFormat="1" ht="13.35" customHeight="1"/>
    <row r="666" s="28" customFormat="1" ht="13.35" customHeight="1"/>
    <row r="667" s="28" customFormat="1" ht="13.35" customHeight="1"/>
    <row r="668" s="28" customFormat="1" ht="13.35" customHeight="1"/>
    <row r="669" s="28" customFormat="1" ht="13.35" customHeight="1"/>
    <row r="670" s="28" customFormat="1" ht="13.35" customHeight="1"/>
    <row r="671" s="28" customFormat="1" ht="13.35" customHeight="1"/>
    <row r="672" s="28" customFormat="1" ht="13.35" customHeight="1"/>
    <row r="673" s="28" customFormat="1" ht="13.35" customHeight="1"/>
    <row r="674" s="28" customFormat="1" ht="13.35" customHeight="1"/>
    <row r="675" s="28" customFormat="1" ht="13.35" customHeight="1"/>
    <row r="676" s="28" customFormat="1" ht="13.35" customHeight="1"/>
    <row r="677" s="28" customFormat="1" ht="13.35" customHeight="1"/>
    <row r="678" s="28" customFormat="1" ht="13.35" customHeight="1"/>
    <row r="679" s="28" customFormat="1" ht="13.35" customHeight="1"/>
    <row r="680" s="28" customFormat="1" ht="13.35" customHeight="1"/>
    <row r="681" s="28" customFormat="1" ht="13.35" customHeight="1"/>
    <row r="682" s="28" customFormat="1" ht="13.35" customHeight="1"/>
    <row r="683" s="28" customFormat="1" ht="13.35" customHeight="1"/>
    <row r="684" s="28" customFormat="1" ht="13.35" customHeight="1"/>
    <row r="685" s="28" customFormat="1" ht="13.35" customHeight="1"/>
    <row r="686" s="28" customFormat="1" ht="13.35" customHeight="1"/>
    <row r="687" s="28" customFormat="1" ht="13.35" customHeight="1"/>
    <row r="688" s="28" customFormat="1" ht="13.35" customHeight="1"/>
    <row r="689" s="28" customFormat="1" ht="13.35" customHeight="1"/>
    <row r="690" s="28" customFormat="1" ht="13.35" customHeight="1"/>
    <row r="691" s="28" customFormat="1" ht="13.35" customHeight="1"/>
    <row r="692" s="28" customFormat="1" ht="13.35" customHeight="1"/>
    <row r="693" s="28" customFormat="1" ht="13.35" customHeight="1"/>
    <row r="694" s="28" customFormat="1" ht="13.35" customHeight="1"/>
    <row r="695" s="28" customFormat="1" ht="13.35" customHeight="1"/>
    <row r="696" s="28" customFormat="1" ht="13.35" customHeight="1"/>
    <row r="697" s="28" customFormat="1" ht="13.35" customHeight="1"/>
    <row r="698" s="28" customFormat="1" ht="13.35" customHeight="1"/>
    <row r="699" s="28" customFormat="1" ht="13.35" customHeight="1"/>
    <row r="700" s="28" customFormat="1" ht="13.35" customHeight="1"/>
    <row r="701" s="28" customFormat="1" ht="13.35" customHeight="1"/>
    <row r="702" s="28" customFormat="1" ht="13.35" customHeight="1"/>
    <row r="703" s="28" customFormat="1" ht="13.35" customHeight="1"/>
    <row r="704" s="28" customFormat="1" ht="13.35" customHeight="1"/>
    <row r="705" s="28" customFormat="1" ht="13.35" customHeight="1"/>
    <row r="706" s="28" customFormat="1" ht="13.35" customHeight="1"/>
    <row r="707" s="28" customFormat="1" ht="13.35" customHeight="1"/>
    <row r="708" s="28" customFormat="1" ht="13.35" customHeight="1"/>
    <row r="709" s="28" customFormat="1" ht="13.35" customHeight="1"/>
    <row r="710" s="28" customFormat="1" ht="13.35" customHeight="1"/>
    <row r="711" s="28" customFormat="1" ht="13.35" customHeight="1"/>
    <row r="712" s="28" customFormat="1" ht="13.35" customHeight="1"/>
    <row r="713" s="28" customFormat="1" ht="13.35" customHeight="1"/>
    <row r="714" s="28" customFormat="1" ht="13.35" customHeight="1"/>
    <row r="715" s="28" customFormat="1" ht="13.35" customHeight="1"/>
    <row r="716" s="28" customFormat="1" ht="13.35" customHeight="1"/>
    <row r="717" s="28" customFormat="1" ht="13.35" customHeight="1"/>
    <row r="718" s="28" customFormat="1" ht="13.35" customHeight="1"/>
    <row r="719" s="28" customFormat="1" ht="13.35" customHeight="1"/>
    <row r="720" s="28" customFormat="1" ht="13.35" customHeight="1"/>
    <row r="721" s="28" customFormat="1" ht="13.35" customHeight="1"/>
    <row r="722" s="28" customFormat="1" ht="13.35" customHeight="1"/>
    <row r="723" s="28" customFormat="1" ht="13.35" customHeight="1"/>
    <row r="724" s="28" customFormat="1" ht="13.35" customHeight="1"/>
    <row r="725" s="28" customFormat="1" ht="13.35" customHeight="1"/>
    <row r="726" s="28" customFormat="1" ht="13.35" customHeight="1"/>
    <row r="727" s="28" customFormat="1" ht="13.35" customHeight="1"/>
    <row r="728" s="28" customFormat="1" ht="13.35" customHeight="1"/>
    <row r="729" s="28" customFormat="1" ht="13.35" customHeight="1"/>
    <row r="730" s="28" customFormat="1" ht="13.35" customHeight="1"/>
    <row r="731" s="28" customFormat="1" ht="13.35" customHeight="1"/>
    <row r="732" s="28" customFormat="1" ht="13.35" customHeight="1"/>
    <row r="733" s="28" customFormat="1" ht="13.35" customHeight="1"/>
    <row r="734" s="28" customFormat="1" ht="13.35" customHeight="1"/>
    <row r="735" s="28" customFormat="1" ht="13.35" customHeight="1"/>
    <row r="736" s="28" customFormat="1" ht="13.35" customHeight="1"/>
    <row r="737" s="28" customFormat="1" ht="13.35" customHeight="1"/>
    <row r="738" s="28" customFormat="1" ht="13.35" customHeight="1"/>
    <row r="739" s="28" customFormat="1" ht="13.35" customHeight="1"/>
    <row r="740" s="28" customFormat="1" ht="13.35" customHeight="1"/>
    <row r="741" s="28" customFormat="1" ht="13.35" customHeight="1"/>
    <row r="742" s="28" customFormat="1" ht="13.35" customHeight="1"/>
    <row r="743" s="28" customFormat="1" ht="13.35" customHeight="1"/>
    <row r="744" s="28" customFormat="1" ht="13.35" customHeight="1"/>
    <row r="745" s="28" customFormat="1" ht="13.35" customHeight="1"/>
    <row r="746" s="28" customFormat="1" ht="13.35" customHeight="1"/>
    <row r="747" s="28" customFormat="1" ht="13.35" customHeight="1"/>
    <row r="748" s="28" customFormat="1" ht="13.35" customHeight="1"/>
    <row r="749" s="28" customFormat="1" ht="13.35" customHeight="1"/>
    <row r="750" s="28" customFormat="1" ht="13.35" customHeight="1"/>
    <row r="751" s="28" customFormat="1" ht="13.35" customHeight="1"/>
    <row r="752" s="28" customFormat="1" ht="13.35" customHeight="1"/>
    <row r="753" s="28" customFormat="1" ht="13.35" customHeight="1"/>
    <row r="754" s="28" customFormat="1" ht="13.35" customHeight="1"/>
    <row r="755" s="28" customFormat="1" ht="13.35" customHeight="1"/>
    <row r="756" s="28" customFormat="1" ht="13.35" customHeight="1"/>
    <row r="757" s="28" customFormat="1" ht="13.35" customHeight="1"/>
    <row r="758" s="28" customFormat="1" ht="13.35" customHeight="1"/>
    <row r="759" s="28" customFormat="1" ht="13.35" customHeight="1"/>
    <row r="760" s="28" customFormat="1" ht="13.35" customHeight="1"/>
    <row r="761" s="28" customFormat="1" ht="13.35" customHeight="1"/>
    <row r="762" s="28" customFormat="1" ht="13.35" customHeight="1"/>
    <row r="763" s="28" customFormat="1" ht="13.35" customHeight="1"/>
    <row r="764" s="28" customFormat="1" ht="13.35" customHeight="1"/>
    <row r="765" s="28" customFormat="1" ht="13.35" customHeight="1"/>
    <row r="766" s="28" customFormat="1" ht="13.35" customHeight="1"/>
    <row r="767" s="28" customFormat="1" ht="13.35" customHeight="1"/>
    <row r="768" s="28" customFormat="1" ht="13.35" customHeight="1"/>
    <row r="769" s="28" customFormat="1" ht="13.35" customHeight="1"/>
    <row r="770" s="28" customFormat="1" ht="13.35" customHeight="1"/>
    <row r="771" s="28" customFormat="1" ht="13.35" customHeight="1"/>
    <row r="772" s="28" customFormat="1" ht="13.35" customHeight="1"/>
    <row r="773" s="28" customFormat="1" ht="13.35" customHeight="1"/>
    <row r="774" s="28" customFormat="1" ht="13.35" customHeight="1"/>
    <row r="775" s="28" customFormat="1" ht="13.35" customHeight="1"/>
    <row r="776" s="28" customFormat="1" ht="13.35" customHeight="1"/>
    <row r="777" s="28" customFormat="1" ht="13.35" customHeight="1"/>
    <row r="778" s="28" customFormat="1" ht="13.35" customHeight="1"/>
    <row r="779" s="28" customFormat="1" ht="13.35" customHeight="1"/>
    <row r="780" s="28" customFormat="1" ht="13.35" customHeight="1"/>
    <row r="781" s="28" customFormat="1" ht="13.35" customHeight="1"/>
    <row r="782" s="28" customFormat="1" ht="13.35" customHeight="1"/>
    <row r="783" s="28" customFormat="1" ht="13.35" customHeight="1"/>
    <row r="784" s="28" customFormat="1" ht="13.35" customHeight="1"/>
    <row r="785" s="28" customFormat="1" ht="13.35" customHeight="1"/>
    <row r="786" s="28" customFormat="1" ht="13.35" customHeight="1"/>
    <row r="787" s="28" customFormat="1" ht="13.35" customHeight="1"/>
    <row r="788" s="28" customFormat="1" ht="13.35" customHeight="1"/>
    <row r="789" s="28" customFormat="1" ht="13.35" customHeight="1"/>
    <row r="790" s="28" customFormat="1" ht="13.35" customHeight="1"/>
    <row r="791" s="28" customFormat="1" ht="13.35" customHeight="1"/>
    <row r="792" s="28" customFormat="1" ht="13.35" customHeight="1"/>
    <row r="793" s="28" customFormat="1" ht="13.35" customHeight="1"/>
    <row r="794" s="28" customFormat="1" ht="13.35" customHeight="1"/>
    <row r="795" s="28" customFormat="1" ht="13.35" customHeight="1"/>
    <row r="796" s="28" customFormat="1" ht="13.35" customHeight="1"/>
    <row r="797" s="28" customFormat="1" ht="13.35" customHeight="1"/>
    <row r="798" s="28" customFormat="1" ht="13.35" customHeight="1"/>
    <row r="799" s="28" customFormat="1" ht="13.35" customHeight="1"/>
    <row r="800" s="28" customFormat="1" ht="13.35" customHeight="1"/>
    <row r="801" s="28" customFormat="1" ht="13.35" customHeight="1"/>
    <row r="802" s="28" customFormat="1" ht="13.35" customHeight="1"/>
    <row r="803" s="28" customFormat="1" ht="13.35" customHeight="1"/>
    <row r="804" s="28" customFormat="1" ht="13.35" customHeight="1"/>
    <row r="805" s="28" customFormat="1" ht="13.35" customHeight="1"/>
    <row r="806" s="28" customFormat="1" ht="13.35" customHeight="1"/>
    <row r="807" s="28" customFormat="1" ht="13.35" customHeight="1"/>
    <row r="808" s="28" customFormat="1" ht="13.35" customHeight="1"/>
    <row r="809" s="28" customFormat="1" ht="13.35" customHeight="1"/>
    <row r="810" s="28" customFormat="1" ht="13.35" customHeight="1"/>
    <row r="811" s="28" customFormat="1" ht="13.35" customHeight="1"/>
    <row r="812" s="28" customFormat="1" ht="13.35" customHeight="1"/>
    <row r="813" s="28" customFormat="1" ht="13.35" customHeight="1"/>
    <row r="814" s="28" customFormat="1" ht="13.35" customHeight="1"/>
    <row r="815" s="28" customFormat="1" ht="13.35" customHeight="1"/>
    <row r="816" s="28" customFormat="1" ht="13.35" customHeight="1"/>
    <row r="817" s="28" customFormat="1" ht="13.35" customHeight="1"/>
    <row r="818" s="28" customFormat="1" ht="13.35" customHeight="1"/>
    <row r="819" s="28" customFormat="1" ht="13.35" customHeight="1"/>
    <row r="820" s="28" customFormat="1" ht="13.35" customHeight="1"/>
    <row r="821" s="28" customFormat="1" ht="13.35" customHeight="1"/>
    <row r="822" s="28" customFormat="1" ht="13.35" customHeight="1"/>
    <row r="823" s="28" customFormat="1" ht="13.35" customHeight="1"/>
    <row r="824" s="28" customFormat="1" ht="13.35" customHeight="1"/>
    <row r="825" s="28" customFormat="1" ht="13.35" customHeight="1"/>
    <row r="826" s="28" customFormat="1" ht="13.35" customHeight="1"/>
    <row r="827" s="28" customFormat="1" ht="13.35" customHeight="1"/>
    <row r="828" s="28" customFormat="1" ht="13.35" customHeight="1"/>
    <row r="829" s="28" customFormat="1" ht="13.35" customHeight="1"/>
    <row r="830" s="28" customFormat="1" ht="13.35" customHeight="1"/>
    <row r="831" s="28" customFormat="1" ht="13.35" customHeight="1"/>
    <row r="832" s="28" customFormat="1" ht="13.35" customHeight="1"/>
    <row r="833" s="28" customFormat="1" ht="13.35" customHeight="1"/>
    <row r="834" s="28" customFormat="1" ht="13.35" customHeight="1"/>
    <row r="835" s="28" customFormat="1" ht="13.35" customHeight="1"/>
    <row r="836" s="28" customFormat="1" ht="13.35" customHeight="1"/>
    <row r="837" s="28" customFormat="1" ht="13.35" customHeight="1"/>
    <row r="838" s="28" customFormat="1" ht="13.35" customHeight="1"/>
    <row r="839" s="28" customFormat="1" ht="13.35" customHeight="1"/>
    <row r="840" s="28" customFormat="1" ht="13.35" customHeight="1"/>
    <row r="841" s="28" customFormat="1" ht="13.35" customHeight="1"/>
    <row r="842" s="28" customFormat="1" ht="13.35" customHeight="1"/>
    <row r="843" s="28" customFormat="1" ht="13.35" customHeight="1"/>
    <row r="844" s="28" customFormat="1" ht="13.35" customHeight="1"/>
    <row r="845" s="28" customFormat="1" ht="13.35" customHeight="1"/>
    <row r="846" s="28" customFormat="1" ht="13.35" customHeight="1"/>
    <row r="847" s="28" customFormat="1" ht="13.35" customHeight="1"/>
    <row r="848" s="28" customFormat="1" ht="13.35" customHeight="1"/>
    <row r="849" s="28" customFormat="1" ht="13.35" customHeight="1"/>
    <row r="850" s="28" customFormat="1" ht="13.35" customHeight="1"/>
    <row r="851" s="28" customFormat="1" ht="13.35" customHeight="1"/>
    <row r="852" s="28" customFormat="1" ht="13.35" customHeight="1"/>
    <row r="853" s="28" customFormat="1" ht="13.35" customHeight="1"/>
    <row r="854" s="28" customFormat="1" ht="13.35" customHeight="1"/>
    <row r="855" s="28" customFormat="1" ht="13.35" customHeight="1"/>
    <row r="856" s="28" customFormat="1" ht="13.35" customHeight="1"/>
    <row r="857" s="28" customFormat="1" ht="13.35" customHeight="1"/>
    <row r="858" s="28" customFormat="1" ht="13.35" customHeight="1"/>
    <row r="859" s="28" customFormat="1" ht="13.35" customHeight="1"/>
    <row r="860" s="28" customFormat="1" ht="13.35" customHeight="1"/>
    <row r="861" s="28" customFormat="1" ht="13.35" customHeight="1"/>
    <row r="862" s="28" customFormat="1" ht="13.35" customHeight="1"/>
    <row r="863" s="28" customFormat="1" ht="13.35" customHeight="1"/>
    <row r="864" s="28" customFormat="1" ht="13.35" customHeight="1"/>
    <row r="865" s="28" customFormat="1" ht="13.35" customHeight="1"/>
    <row r="866" s="28" customFormat="1" ht="13.35" customHeight="1"/>
    <row r="867" s="28" customFormat="1" ht="13.35" customHeight="1"/>
    <row r="868" s="28" customFormat="1" ht="13.35" customHeight="1"/>
    <row r="869" s="28" customFormat="1" ht="13.35" customHeight="1"/>
    <row r="870" s="28" customFormat="1" ht="13.35" customHeight="1"/>
    <row r="871" s="28" customFormat="1" ht="13.35" customHeight="1"/>
    <row r="872" s="28" customFormat="1" ht="13.35" customHeight="1"/>
    <row r="873" s="28" customFormat="1" ht="13.35" customHeight="1"/>
    <row r="874" s="28" customFormat="1" ht="13.35" customHeight="1"/>
    <row r="875" s="28" customFormat="1" ht="13.35" customHeight="1"/>
    <row r="876" s="28" customFormat="1" ht="13.35" customHeight="1"/>
    <row r="877" s="28" customFormat="1" ht="13.35" customHeight="1"/>
    <row r="878" s="28" customFormat="1" ht="13.35" customHeight="1"/>
    <row r="879" s="28" customFormat="1" ht="13.35" customHeight="1"/>
    <row r="880" s="28" customFormat="1" ht="13.35" customHeight="1"/>
    <row r="881" s="28" customFormat="1" ht="13.35" customHeight="1"/>
    <row r="882" s="28" customFormat="1" ht="13.35" customHeight="1"/>
    <row r="883" s="28" customFormat="1" ht="13.35" customHeight="1"/>
    <row r="884" s="28" customFormat="1" ht="13.35" customHeight="1"/>
    <row r="885" s="28" customFormat="1" ht="13.35" customHeight="1"/>
    <row r="886" s="28" customFormat="1" ht="13.35" customHeight="1"/>
    <row r="887" s="28" customFormat="1" ht="13.35" customHeight="1"/>
    <row r="888" s="28" customFormat="1" ht="13.35" customHeight="1"/>
    <row r="889" s="28" customFormat="1" ht="13.35" customHeight="1"/>
    <row r="890" s="28" customFormat="1" ht="13.35" customHeight="1"/>
    <row r="891" s="28" customFormat="1" ht="13.35" customHeight="1"/>
    <row r="892" s="28" customFormat="1" ht="13.35" customHeight="1"/>
    <row r="893" s="28" customFormat="1" ht="13.35" customHeight="1"/>
    <row r="894" s="28" customFormat="1" ht="13.35" customHeight="1"/>
    <row r="895" s="28" customFormat="1" ht="13.35" customHeight="1"/>
    <row r="896" s="28" customFormat="1" ht="13.35" customHeight="1"/>
    <row r="897" s="28" customFormat="1" ht="13.35" customHeight="1"/>
    <row r="898" s="28" customFormat="1" ht="13.35" customHeight="1"/>
    <row r="899" s="28" customFormat="1" ht="13.35" customHeight="1"/>
    <row r="900" s="28" customFormat="1" ht="13.35" customHeight="1"/>
    <row r="901" s="28" customFormat="1" ht="13.35" customHeight="1"/>
    <row r="902" s="28" customFormat="1" ht="13.35" customHeight="1"/>
    <row r="903" s="28" customFormat="1" ht="13.35" customHeight="1"/>
    <row r="904" s="28" customFormat="1" ht="13.35" customHeight="1"/>
    <row r="905" s="28" customFormat="1" ht="13.35" customHeight="1"/>
    <row r="906" s="28" customFormat="1" ht="13.35" customHeight="1"/>
    <row r="907" s="28" customFormat="1" ht="13.35" customHeight="1"/>
    <row r="908" s="28" customFormat="1" ht="13.35" customHeight="1"/>
    <row r="909" s="28" customFormat="1" ht="13.35" customHeight="1"/>
    <row r="910" s="28" customFormat="1" ht="13.35" customHeight="1"/>
    <row r="911" s="28" customFormat="1" ht="13.35" customHeight="1"/>
    <row r="912" s="28" customFormat="1" ht="13.35" customHeight="1"/>
    <row r="913" s="28" customFormat="1" ht="13.35" customHeight="1"/>
    <row r="914" s="28" customFormat="1" ht="13.35" customHeight="1"/>
    <row r="915" s="28" customFormat="1" ht="13.35" customHeight="1"/>
    <row r="916" s="28" customFormat="1" ht="13.35" customHeight="1"/>
    <row r="917" s="28" customFormat="1" ht="13.35" customHeight="1"/>
    <row r="918" s="28" customFormat="1" ht="13.35" customHeight="1"/>
    <row r="919" s="28" customFormat="1" ht="13.35" customHeight="1"/>
    <row r="920" s="28" customFormat="1" ht="13.35" customHeight="1"/>
    <row r="921" s="28" customFormat="1" ht="13.35" customHeight="1"/>
    <row r="922" s="28" customFormat="1" ht="13.35" customHeight="1"/>
    <row r="923" s="28" customFormat="1" ht="13.35" customHeight="1"/>
    <row r="924" s="28" customFormat="1" ht="13.35" customHeight="1"/>
    <row r="925" s="28" customFormat="1" ht="13.35" customHeight="1"/>
    <row r="926" s="28" customFormat="1" ht="13.35" customHeight="1"/>
    <row r="927" s="28" customFormat="1" ht="13.35" customHeight="1"/>
    <row r="928" s="28" customFormat="1" ht="13.35" customHeight="1"/>
    <row r="929" s="28" customFormat="1" ht="13.35" customHeight="1"/>
    <row r="930" s="28" customFormat="1" ht="13.35" customHeight="1"/>
    <row r="931" s="28" customFormat="1" ht="13.35" customHeight="1"/>
    <row r="932" s="28" customFormat="1" ht="13.35" customHeight="1"/>
    <row r="933" s="28" customFormat="1" ht="13.35" customHeight="1"/>
    <row r="934" s="28" customFormat="1" ht="13.35" customHeight="1"/>
    <row r="935" s="28" customFormat="1" ht="13.35" customHeight="1"/>
    <row r="936" s="28" customFormat="1" ht="13.35" customHeight="1"/>
    <row r="937" s="28" customFormat="1" ht="13.35" customHeight="1"/>
    <row r="938" s="28" customFormat="1" ht="13.35" customHeight="1"/>
    <row r="939" s="28" customFormat="1" ht="13.35" customHeight="1"/>
    <row r="940" s="28" customFormat="1" ht="13.35" customHeight="1"/>
    <row r="941" s="28" customFormat="1" ht="13.35" customHeight="1"/>
    <row r="942" s="28" customFormat="1" ht="13.35" customHeight="1"/>
    <row r="943" s="28" customFormat="1" ht="13.35" customHeight="1"/>
    <row r="944" s="28" customFormat="1" ht="13.35" customHeight="1"/>
    <row r="945" s="28" customFormat="1" ht="13.35" customHeight="1"/>
    <row r="946" s="28" customFormat="1" ht="13.35" customHeight="1"/>
    <row r="947" s="28" customFormat="1" ht="13.35" customHeight="1"/>
    <row r="948" s="28" customFormat="1" ht="13.35" customHeight="1"/>
    <row r="949" s="28" customFormat="1" ht="13.35" customHeight="1"/>
    <row r="950" s="28" customFormat="1" ht="13.35" customHeight="1"/>
    <row r="951" s="28" customFormat="1" ht="13.35" customHeight="1"/>
    <row r="952" s="28" customFormat="1" ht="13.35" customHeight="1"/>
    <row r="953" s="28" customFormat="1" ht="13.35" customHeight="1"/>
    <row r="954" s="28" customFormat="1" ht="13.35" customHeight="1"/>
    <row r="955" s="28" customFormat="1" ht="13.35" customHeight="1"/>
    <row r="956" s="28" customFormat="1" ht="13.35" customHeight="1"/>
    <row r="957" s="28" customFormat="1" ht="13.35" customHeight="1"/>
    <row r="958" s="28" customFormat="1" ht="13.35" customHeight="1"/>
    <row r="959" s="28" customFormat="1" ht="13.35" customHeight="1"/>
    <row r="960" s="28" customFormat="1" ht="13.35" customHeight="1"/>
    <row r="961" s="28" customFormat="1" ht="13.35" customHeight="1"/>
    <row r="962" s="28" customFormat="1" ht="13.35" customHeight="1"/>
    <row r="963" s="28" customFormat="1" ht="13.35" customHeight="1"/>
    <row r="964" s="28" customFormat="1" ht="13.35" customHeight="1"/>
    <row r="965" s="28" customFormat="1" ht="13.35" customHeight="1"/>
    <row r="966" s="28" customFormat="1" ht="13.35" customHeight="1"/>
    <row r="967" s="28" customFormat="1" ht="13.35" customHeight="1"/>
    <row r="968" s="28" customFormat="1" ht="13.35" customHeight="1"/>
    <row r="969" s="28" customFormat="1" ht="13.35" customHeight="1"/>
    <row r="970" s="28" customFormat="1" ht="13.35" customHeight="1"/>
    <row r="971" s="28" customFormat="1" ht="13.35" customHeight="1"/>
    <row r="972" s="28" customFormat="1" ht="13.35" customHeight="1"/>
    <row r="973" s="28" customFormat="1" ht="13.35" customHeight="1"/>
    <row r="974" s="28" customFormat="1" ht="13.35" customHeight="1"/>
    <row r="975" s="28" customFormat="1" ht="13.35" customHeight="1"/>
    <row r="976" s="28" customFormat="1" ht="13.35" customHeight="1"/>
    <row r="977" s="28" customFormat="1" ht="13.35" customHeight="1"/>
    <row r="978" s="28" customFormat="1" ht="13.35" customHeight="1"/>
    <row r="979" s="28" customFormat="1" ht="13.35" customHeight="1"/>
    <row r="980" s="28" customFormat="1" ht="13.35" customHeight="1"/>
    <row r="981" s="28" customFormat="1" ht="13.35" customHeight="1"/>
    <row r="982" s="28" customFormat="1" ht="13.35" customHeight="1"/>
    <row r="983" s="28" customFormat="1" ht="13.35" customHeight="1"/>
    <row r="984" s="28" customFormat="1" ht="13.35" customHeight="1"/>
    <row r="985" s="28" customFormat="1" ht="13.35" customHeight="1"/>
    <row r="986" s="28" customFormat="1" ht="13.35" customHeight="1"/>
    <row r="987" s="28" customFormat="1" ht="13.35" customHeight="1"/>
    <row r="988" s="28" customFormat="1" ht="13.35" customHeight="1"/>
    <row r="989" s="28" customFormat="1" ht="13.35" customHeight="1"/>
    <row r="990" s="28" customFormat="1" ht="13.35" customHeight="1"/>
    <row r="991" s="28" customFormat="1" ht="13.35" customHeight="1"/>
    <row r="992" s="28" customFormat="1" ht="13.35" customHeight="1"/>
    <row r="993" s="28" customFormat="1" ht="13.35" customHeight="1"/>
    <row r="994" s="28" customFormat="1" ht="13.35" customHeight="1"/>
    <row r="995" s="28" customFormat="1" ht="13.35" customHeight="1"/>
    <row r="996" s="28" customFormat="1" ht="13.35" customHeight="1"/>
    <row r="997" s="28" customFormat="1" ht="13.35" customHeight="1"/>
    <row r="998" s="28" customFormat="1" ht="13.35" customHeight="1"/>
    <row r="999" s="28" customFormat="1" ht="13.35" customHeight="1"/>
    <row r="1000" s="28" customFormat="1" ht="13.35" customHeight="1"/>
    <row r="1001" s="28" customFormat="1" ht="13.35" customHeight="1"/>
    <row r="1002" s="28" customFormat="1" ht="13.35" customHeight="1"/>
    <row r="1003" s="28" customFormat="1" ht="13.35" customHeight="1"/>
    <row r="1004" s="28" customFormat="1" ht="13.35" customHeight="1"/>
    <row r="1005" s="28" customFormat="1" ht="13.35" customHeight="1"/>
    <row r="1006" s="28" customFormat="1" ht="13.35" customHeight="1"/>
    <row r="1007" s="28" customFormat="1" ht="13.35" customHeight="1"/>
    <row r="1008" s="28" customFormat="1" ht="13.35" customHeight="1"/>
    <row r="1009" s="28" customFormat="1" ht="13.35" customHeight="1"/>
    <row r="1010" s="28" customFormat="1" ht="13.35" customHeight="1"/>
    <row r="1011" s="28" customFormat="1" ht="13.35" customHeight="1"/>
    <row r="1012" s="28" customFormat="1" ht="13.35" customHeight="1"/>
    <row r="1013" s="28" customFormat="1" ht="13.35" customHeight="1"/>
    <row r="1014" s="28" customFormat="1" ht="13.35" customHeight="1"/>
    <row r="1015" s="28" customFormat="1" ht="13.35" customHeight="1"/>
    <row r="1016" s="28" customFormat="1" ht="13.35" customHeight="1"/>
    <row r="1017" s="28" customFormat="1" ht="13.35" customHeight="1"/>
    <row r="1018" s="28" customFormat="1" ht="13.35" customHeight="1"/>
    <row r="1019" s="28" customFormat="1" ht="13.35" customHeight="1"/>
    <row r="1020" s="28" customFormat="1" ht="13.35" customHeight="1"/>
    <row r="1021" s="28" customFormat="1" ht="13.35" customHeight="1"/>
    <row r="1022" s="28" customFormat="1" ht="13.35" customHeight="1"/>
    <row r="1023" s="28" customFormat="1" ht="13.35" customHeight="1"/>
    <row r="1024" s="28" customFormat="1" ht="13.35" customHeight="1"/>
    <row r="1025" s="28" customFormat="1" ht="13.35" customHeight="1"/>
    <row r="1026" s="28" customFormat="1" ht="13.35" customHeight="1"/>
    <row r="1027" s="28" customFormat="1" ht="13.35" customHeight="1"/>
    <row r="1028" s="28" customFormat="1" ht="13.35" customHeight="1"/>
    <row r="1029" s="28" customFormat="1" ht="13.35" customHeight="1"/>
    <row r="1030" s="28" customFormat="1" ht="13.35" customHeight="1"/>
    <row r="1031" s="28" customFormat="1" ht="13.35" customHeight="1"/>
    <row r="1032" s="28" customFormat="1" ht="13.35" customHeight="1"/>
    <row r="1033" s="28" customFormat="1" ht="13.35" customHeight="1"/>
    <row r="1034" s="28" customFormat="1" ht="13.35" customHeight="1"/>
    <row r="1035" s="28" customFormat="1" ht="13.35" customHeight="1"/>
    <row r="1036" s="28" customFormat="1" ht="13.35" customHeight="1"/>
    <row r="1037" s="28" customFormat="1" ht="13.35" customHeight="1"/>
    <row r="1038" s="28" customFormat="1" ht="13.35" customHeight="1"/>
    <row r="1039" s="28" customFormat="1" ht="13.35" customHeight="1"/>
    <row r="1040" s="28" customFormat="1" ht="13.35" customHeight="1"/>
    <row r="1041" s="28" customFormat="1" ht="13.35" customHeight="1"/>
    <row r="1042" s="28" customFormat="1" ht="13.35" customHeight="1"/>
    <row r="1043" s="28" customFormat="1" ht="13.35" customHeight="1"/>
    <row r="1044" s="28" customFormat="1" ht="13.35" customHeight="1"/>
    <row r="1045" s="28" customFormat="1" ht="13.35" customHeight="1"/>
    <row r="1046" s="28" customFormat="1" ht="13.35" customHeight="1"/>
    <row r="1047" s="28" customFormat="1" ht="13.35" customHeight="1"/>
    <row r="1048" s="28" customFormat="1" ht="13.35" customHeight="1"/>
    <row r="1049" s="28" customFormat="1" ht="13.35" customHeight="1"/>
    <row r="1050" s="28" customFormat="1" ht="13.35" customHeight="1"/>
    <row r="1051" s="28" customFormat="1" ht="13.35" customHeight="1"/>
    <row r="1052" s="28" customFormat="1" ht="13.35" customHeight="1"/>
    <row r="1053" s="28" customFormat="1" ht="13.35" customHeight="1"/>
    <row r="1054" s="28" customFormat="1" ht="13.35" customHeight="1"/>
    <row r="1055" s="28" customFormat="1" ht="13.35" customHeight="1"/>
    <row r="1056" s="28" customFormat="1" ht="13.35" customHeight="1"/>
    <row r="1057" s="28" customFormat="1" ht="13.35" customHeight="1"/>
    <row r="1058" s="28" customFormat="1" ht="13.35" customHeight="1"/>
    <row r="1059" s="28" customFormat="1" ht="13.35" customHeight="1"/>
    <row r="1060" s="28" customFormat="1" ht="13.35" customHeight="1"/>
    <row r="1061" s="28" customFormat="1" ht="13.35" customHeight="1"/>
    <row r="1062" s="28" customFormat="1" ht="13.35" customHeight="1"/>
    <row r="1063" s="28" customFormat="1" ht="13.35" customHeight="1"/>
    <row r="1064" s="28" customFormat="1" ht="13.35" customHeight="1"/>
    <row r="1065" s="28" customFormat="1" ht="13.35" customHeight="1"/>
    <row r="1066" s="28" customFormat="1" ht="13.35" customHeight="1"/>
    <row r="1067" s="28" customFormat="1" ht="13.35" customHeight="1"/>
    <row r="1068" s="28" customFormat="1" ht="13.35" customHeight="1"/>
    <row r="1069" s="28" customFormat="1" ht="13.35" customHeight="1"/>
    <row r="1070" s="28" customFormat="1" ht="13.35" customHeight="1"/>
    <row r="1071" s="28" customFormat="1" ht="13.35" customHeight="1"/>
    <row r="1072" s="28" customFormat="1" ht="13.35" customHeight="1"/>
    <row r="1073" s="28" customFormat="1" ht="13.35" customHeight="1"/>
    <row r="1074" s="28" customFormat="1" ht="13.35" customHeight="1"/>
    <row r="1075" s="28" customFormat="1" ht="13.35" customHeight="1"/>
    <row r="1076" s="28" customFormat="1" ht="13.35" customHeight="1"/>
    <row r="1077" s="28" customFormat="1" ht="13.35" customHeight="1"/>
    <row r="1078" s="28" customFormat="1" ht="13.35" customHeight="1"/>
    <row r="1079" s="28" customFormat="1" ht="13.35" customHeight="1"/>
    <row r="1080" s="28" customFormat="1" ht="13.35" customHeight="1"/>
    <row r="1081" s="28" customFormat="1" ht="13.35" customHeight="1"/>
    <row r="1082" s="28" customFormat="1" ht="13.35" customHeight="1"/>
    <row r="1083" s="28" customFormat="1" ht="13.35" customHeight="1"/>
    <row r="1084" s="28" customFormat="1" ht="13.35" customHeight="1"/>
    <row r="1085" s="28" customFormat="1" ht="13.35" customHeight="1"/>
    <row r="1086" s="28" customFormat="1" ht="13.35" customHeight="1"/>
    <row r="1087" s="28" customFormat="1" ht="13.35" customHeight="1"/>
    <row r="1088" s="28" customFormat="1" ht="13.35" customHeight="1"/>
    <row r="1089" s="28" customFormat="1" ht="13.35" customHeight="1"/>
    <row r="1090" s="28" customFormat="1" ht="13.35" customHeight="1"/>
    <row r="1091" s="28" customFormat="1" ht="13.35" customHeight="1"/>
    <row r="1092" s="28" customFormat="1" ht="13.35" customHeight="1"/>
    <row r="1093" s="28" customFormat="1" ht="13.35" customHeight="1"/>
    <row r="1094" s="28" customFormat="1" ht="13.35" customHeight="1"/>
    <row r="1095" s="28" customFormat="1" ht="13.35" customHeight="1"/>
    <row r="1096" s="28" customFormat="1" ht="13.35" customHeight="1"/>
    <row r="1097" s="28" customFormat="1" ht="13.35" customHeight="1"/>
    <row r="1098" s="28" customFormat="1" ht="13.35" customHeight="1"/>
    <row r="1099" s="28" customFormat="1" ht="13.35" customHeight="1"/>
    <row r="1100" s="28" customFormat="1" ht="13.35" customHeight="1"/>
    <row r="1101" s="28" customFormat="1" ht="13.35" customHeight="1"/>
    <row r="1102" s="28" customFormat="1" ht="13.35" customHeight="1"/>
    <row r="1103" s="28" customFormat="1" ht="13.35" customHeight="1"/>
    <row r="1104" s="28" customFormat="1" ht="13.35" customHeight="1"/>
    <row r="1105" s="28" customFormat="1" ht="13.35" customHeight="1"/>
    <row r="1106" s="28" customFormat="1" ht="13.35" customHeight="1"/>
    <row r="1107" s="28" customFormat="1" ht="13.35" customHeight="1"/>
    <row r="1108" s="28" customFormat="1" ht="13.35" customHeight="1"/>
    <row r="1109" s="28" customFormat="1" ht="13.35" customHeight="1"/>
    <row r="1110" s="28" customFormat="1" ht="13.35" customHeight="1"/>
    <row r="1111" s="28" customFormat="1" ht="13.35" customHeight="1"/>
    <row r="1112" s="28" customFormat="1" ht="13.35" customHeight="1"/>
    <row r="1113" s="28" customFormat="1" ht="13.35" customHeight="1"/>
    <row r="1114" s="28" customFormat="1" ht="13.35" customHeight="1"/>
    <row r="1115" s="28" customFormat="1" ht="13.35" customHeight="1"/>
    <row r="1116" s="28" customFormat="1" ht="13.35" customHeight="1"/>
    <row r="1117" s="28" customFormat="1" ht="13.35" customHeight="1"/>
    <row r="1118" s="28" customFormat="1" ht="13.35" customHeight="1"/>
    <row r="1119" s="28" customFormat="1" ht="13.35" customHeight="1"/>
    <row r="1120" s="28" customFormat="1" ht="13.35" customHeight="1"/>
    <row r="1121" s="28" customFormat="1" ht="13.35" customHeight="1"/>
    <row r="1122" s="28" customFormat="1" ht="13.35" customHeight="1"/>
    <row r="1123" s="28" customFormat="1" ht="13.35" customHeight="1"/>
    <row r="1124" s="28" customFormat="1" ht="13.35" customHeight="1"/>
    <row r="1125" s="28" customFormat="1" ht="13.35" customHeight="1"/>
    <row r="1126" s="28" customFormat="1" ht="13.35" customHeight="1"/>
    <row r="1127" s="28" customFormat="1" ht="13.35" customHeight="1"/>
    <row r="1128" s="28" customFormat="1" ht="13.35" customHeight="1"/>
    <row r="1129" s="28" customFormat="1" ht="13.35" customHeight="1"/>
    <row r="1130" s="28" customFormat="1" ht="13.35" customHeight="1"/>
    <row r="1131" s="28" customFormat="1" ht="13.35" customHeight="1"/>
    <row r="1132" s="28" customFormat="1" ht="13.35" customHeight="1"/>
    <row r="1133" s="28" customFormat="1" ht="13.35" customHeight="1"/>
    <row r="1134" s="28" customFormat="1" ht="13.35" customHeight="1"/>
    <row r="1135" s="28" customFormat="1" ht="13.35" customHeight="1"/>
    <row r="1136" s="28" customFormat="1" ht="13.35" customHeight="1"/>
    <row r="1137" s="28" customFormat="1" ht="13.35" customHeight="1"/>
    <row r="1138" s="28" customFormat="1" ht="13.35" customHeight="1"/>
    <row r="1139" s="28" customFormat="1" ht="13.35" customHeight="1"/>
    <row r="1140" s="28" customFormat="1" ht="13.35" customHeight="1"/>
    <row r="1141" s="28" customFormat="1" ht="13.35" customHeight="1"/>
    <row r="1142" s="28" customFormat="1" ht="13.35" customHeight="1"/>
    <row r="1143" s="28" customFormat="1" ht="13.35" customHeight="1"/>
    <row r="1144" s="28" customFormat="1" ht="13.35" customHeight="1"/>
    <row r="1145" s="28" customFormat="1" ht="13.35" customHeight="1"/>
    <row r="1146" s="28" customFormat="1" ht="13.35" customHeight="1"/>
    <row r="1147" s="28" customFormat="1" ht="13.35" customHeight="1"/>
    <row r="1148" s="28" customFormat="1" ht="13.35" customHeight="1"/>
    <row r="1149" s="28" customFormat="1" ht="13.35" customHeight="1"/>
    <row r="1150" s="28" customFormat="1" ht="13.35" customHeight="1"/>
    <row r="1151" s="28" customFormat="1" ht="13.35" customHeight="1"/>
    <row r="1152" s="28" customFormat="1" ht="13.35" customHeight="1"/>
    <row r="1153" s="28" customFormat="1" ht="13.35" customHeight="1"/>
    <row r="1154" s="28" customFormat="1" ht="13.35" customHeight="1"/>
    <row r="1155" s="28" customFormat="1" ht="13.35" customHeight="1"/>
    <row r="1156" s="28" customFormat="1" ht="13.35" customHeight="1"/>
    <row r="1157" s="28" customFormat="1" ht="13.35" customHeight="1"/>
    <row r="1158" s="28" customFormat="1" ht="13.35" customHeight="1"/>
    <row r="1159" s="28" customFormat="1" ht="13.35" customHeight="1"/>
    <row r="1160" s="28" customFormat="1" ht="13.35" customHeight="1"/>
    <row r="1161" s="28" customFormat="1" ht="13.35" customHeight="1"/>
    <row r="1162" s="28" customFormat="1" ht="13.35" customHeight="1"/>
    <row r="1163" s="28" customFormat="1" ht="13.35" customHeight="1"/>
    <row r="1164" s="28" customFormat="1" ht="13.35" customHeight="1"/>
    <row r="1165" s="28" customFormat="1" ht="13.35" customHeight="1"/>
    <row r="1166" s="28" customFormat="1" ht="13.35" customHeight="1"/>
    <row r="1167" s="28" customFormat="1" ht="13.35" customHeight="1"/>
    <row r="1168" s="28" customFormat="1" ht="13.35" customHeight="1"/>
    <row r="1169" s="28" customFormat="1" ht="13.35" customHeight="1"/>
    <row r="1170" s="28" customFormat="1" ht="13.35" customHeight="1"/>
    <row r="1171" s="28" customFormat="1" ht="13.35" customHeight="1"/>
    <row r="1172" s="28" customFormat="1" ht="13.35" customHeight="1"/>
    <row r="1173" s="28" customFormat="1" ht="13.35" customHeight="1"/>
    <row r="1174" s="28" customFormat="1" ht="13.35" customHeight="1"/>
    <row r="1175" s="28" customFormat="1" ht="13.35" customHeight="1"/>
    <row r="1176" s="28" customFormat="1" ht="13.35" customHeight="1"/>
    <row r="1177" s="28" customFormat="1" ht="13.35" customHeight="1"/>
    <row r="1178" s="28" customFormat="1" ht="13.35" customHeight="1"/>
    <row r="1179" s="28" customFormat="1" ht="13.35" customHeight="1"/>
    <row r="1180" s="28" customFormat="1" ht="13.35" customHeight="1"/>
    <row r="1181" s="28" customFormat="1" ht="13.35" customHeight="1"/>
    <row r="1182" s="28" customFormat="1" ht="13.35" customHeight="1"/>
    <row r="1183" s="28" customFormat="1" ht="13.35" customHeight="1"/>
    <row r="1184" s="28" customFormat="1" ht="13.35" customHeight="1"/>
    <row r="1185" s="28" customFormat="1" ht="13.35" customHeight="1"/>
    <row r="1186" s="28" customFormat="1" ht="13.35" customHeight="1"/>
    <row r="1187" s="28" customFormat="1" ht="13.35" customHeight="1"/>
    <row r="1188" s="28" customFormat="1" ht="13.35" customHeight="1"/>
    <row r="1189" s="28" customFormat="1" ht="13.35" customHeight="1"/>
    <row r="1190" s="28" customFormat="1" ht="13.35" customHeight="1"/>
    <row r="1191" s="28" customFormat="1" ht="13.35" customHeight="1"/>
    <row r="1192" s="28" customFormat="1" ht="13.35" customHeight="1"/>
    <row r="1193" s="28" customFormat="1" ht="13.35" customHeight="1"/>
    <row r="1194" s="28" customFormat="1" ht="13.35" customHeight="1"/>
    <row r="1195" s="28" customFormat="1" ht="13.35" customHeight="1"/>
    <row r="1196" s="28" customFormat="1" ht="13.35" customHeight="1"/>
    <row r="1197" s="28" customFormat="1" ht="13.35" customHeight="1"/>
    <row r="1198" s="28" customFormat="1" ht="13.35" customHeight="1"/>
    <row r="1199" s="28" customFormat="1" ht="13.35" customHeight="1"/>
    <row r="1200" s="28" customFormat="1" ht="13.35" customHeight="1"/>
    <row r="1201" s="28" customFormat="1" ht="13.35" customHeight="1"/>
    <row r="1202" s="28" customFormat="1" ht="13.35" customHeight="1"/>
    <row r="1203" s="28" customFormat="1" ht="13.35" customHeight="1"/>
    <row r="1204" s="28" customFormat="1" ht="13.35" customHeight="1"/>
    <row r="1205" s="28" customFormat="1" ht="13.35" customHeight="1"/>
    <row r="1206" s="28" customFormat="1" ht="13.35" customHeight="1"/>
    <row r="1207" s="28" customFormat="1" ht="13.35" customHeight="1"/>
    <row r="1208" s="28" customFormat="1" ht="13.35" customHeight="1"/>
    <row r="1209" s="28" customFormat="1" ht="13.35" customHeight="1"/>
    <row r="1210" s="28" customFormat="1" ht="13.35" customHeight="1"/>
    <row r="1211" s="28" customFormat="1" ht="13.35" customHeight="1"/>
    <row r="1212" s="28" customFormat="1" ht="13.35" customHeight="1"/>
    <row r="1213" s="28" customFormat="1" ht="13.35" customHeight="1"/>
    <row r="1214" s="28" customFormat="1" ht="13.35" customHeight="1"/>
    <row r="1215" s="28" customFormat="1" ht="13.35" customHeight="1"/>
    <row r="1216" s="28" customFormat="1" ht="13.35" customHeight="1"/>
    <row r="1217" s="28" customFormat="1" ht="13.35" customHeight="1"/>
    <row r="1218" s="28" customFormat="1" ht="13.35" customHeight="1"/>
    <row r="1219" s="28" customFormat="1" ht="13.35" customHeight="1"/>
    <row r="1220" s="28" customFormat="1" ht="13.35" customHeight="1"/>
    <row r="1221" s="28" customFormat="1" ht="13.35" customHeight="1"/>
    <row r="1222" s="28" customFormat="1" ht="13.35" customHeight="1"/>
    <row r="1223" s="28" customFormat="1" ht="13.35" customHeight="1"/>
    <row r="1224" s="28" customFormat="1" ht="13.35" customHeight="1"/>
    <row r="1225" s="28" customFormat="1" ht="13.35" customHeight="1"/>
    <row r="1226" s="28" customFormat="1" ht="13.35" customHeight="1"/>
    <row r="1227" s="28" customFormat="1" ht="13.35" customHeight="1"/>
    <row r="1228" s="28" customFormat="1" ht="13.35" customHeight="1"/>
    <row r="1229" s="28" customFormat="1" ht="13.35" customHeight="1"/>
    <row r="1230" s="28" customFormat="1" ht="13.35" customHeight="1"/>
    <row r="1231" s="28" customFormat="1" ht="13.35" customHeight="1"/>
    <row r="1232" s="28" customFormat="1" ht="13.35" customHeight="1"/>
    <row r="1233" s="28" customFormat="1" ht="13.35" customHeight="1"/>
    <row r="1234" s="28" customFormat="1" ht="13.35" customHeight="1"/>
    <row r="1235" s="28" customFormat="1" ht="13.35" customHeight="1"/>
    <row r="1236" s="28" customFormat="1" ht="13.35" customHeight="1"/>
    <row r="1237" s="28" customFormat="1" ht="13.35" customHeight="1"/>
    <row r="1238" s="28" customFormat="1" ht="13.35" customHeight="1"/>
    <row r="1239" s="28" customFormat="1" ht="13.35" customHeight="1"/>
    <row r="1240" s="28" customFormat="1" ht="13.35" customHeight="1"/>
    <row r="1241" s="28" customFormat="1" ht="13.35" customHeight="1"/>
    <row r="1242" s="28" customFormat="1" ht="13.35" customHeight="1"/>
    <row r="1243" s="28" customFormat="1" ht="13.35" customHeight="1"/>
    <row r="1244" s="28" customFormat="1" ht="13.35" customHeight="1"/>
    <row r="1245" s="28" customFormat="1" ht="13.35" customHeight="1"/>
    <row r="1246" s="28" customFormat="1" ht="13.35" customHeight="1"/>
    <row r="1247" s="28" customFormat="1" ht="13.35" customHeight="1"/>
    <row r="1248" s="28" customFormat="1" ht="13.35" customHeight="1"/>
    <row r="1249" s="28" customFormat="1" ht="13.35" customHeight="1"/>
    <row r="1250" s="28" customFormat="1" ht="13.35" customHeight="1"/>
    <row r="1251" s="28" customFormat="1" ht="13.35" customHeight="1"/>
    <row r="1252" s="28" customFormat="1" ht="13.35" customHeight="1"/>
    <row r="1253" s="28" customFormat="1" ht="13.35" customHeight="1"/>
    <row r="1254" s="28" customFormat="1" ht="13.35" customHeight="1"/>
    <row r="1255" s="28" customFormat="1" ht="13.35" customHeight="1"/>
    <row r="1256" s="28" customFormat="1" ht="13.35" customHeight="1"/>
    <row r="1257" s="28" customFormat="1" ht="13.35" customHeight="1"/>
    <row r="1258" s="28" customFormat="1" ht="13.35" customHeight="1"/>
    <row r="1259" s="28" customFormat="1" ht="13.35" customHeight="1"/>
    <row r="1260" s="28" customFormat="1" ht="13.35" customHeight="1"/>
    <row r="1261" s="28" customFormat="1" ht="13.35" customHeight="1"/>
    <row r="1262" s="28" customFormat="1" ht="13.35" customHeight="1"/>
    <row r="1263" s="28" customFormat="1" ht="13.35" customHeight="1"/>
    <row r="1264" s="28" customFormat="1" ht="13.35" customHeight="1"/>
    <row r="1265" s="28" customFormat="1" ht="13.35" customHeight="1"/>
    <row r="1266" s="28" customFormat="1" ht="13.35" customHeight="1"/>
    <row r="1267" s="28" customFormat="1" ht="13.35" customHeight="1"/>
    <row r="1268" s="28" customFormat="1" ht="13.35" customHeight="1"/>
    <row r="1269" s="28" customFormat="1" ht="13.35" customHeight="1"/>
    <row r="1270" s="28" customFormat="1" ht="13.35" customHeight="1"/>
    <row r="1271" s="28" customFormat="1" ht="13.35" customHeight="1"/>
    <row r="1272" s="28" customFormat="1" ht="13.35" customHeight="1"/>
    <row r="1273" s="28" customFormat="1" ht="13.35" customHeight="1"/>
    <row r="1274" s="28" customFormat="1" ht="13.35" customHeight="1"/>
    <row r="1275" s="28" customFormat="1" ht="13.35" customHeight="1"/>
    <row r="1276" s="28" customFormat="1" ht="13.35" customHeight="1"/>
    <row r="1277" s="28" customFormat="1" ht="13.35" customHeight="1"/>
    <row r="1278" s="28" customFormat="1" ht="13.35" customHeight="1"/>
    <row r="1279" s="28" customFormat="1" ht="13.35" customHeight="1"/>
    <row r="1280" s="28" customFormat="1" ht="13.35" customHeight="1"/>
    <row r="1281" s="28" customFormat="1" ht="13.35" customHeight="1"/>
    <row r="1282" s="28" customFormat="1" ht="13.35" customHeight="1"/>
    <row r="1283" s="28" customFormat="1" ht="13.35" customHeight="1"/>
    <row r="1284" s="28" customFormat="1" ht="13.35" customHeight="1"/>
    <row r="1285" s="28" customFormat="1" ht="13.35" customHeight="1"/>
    <row r="1286" s="28" customFormat="1" ht="13.35" customHeight="1"/>
    <row r="1287" s="28" customFormat="1" ht="13.35" customHeight="1"/>
    <row r="1288" s="28" customFormat="1" ht="13.35" customHeight="1"/>
    <row r="1289" s="28" customFormat="1" ht="13.35" customHeight="1"/>
    <row r="1290" s="28" customFormat="1" ht="13.35" customHeight="1"/>
    <row r="1291" s="28" customFormat="1" ht="13.35" customHeight="1"/>
    <row r="1292" s="28" customFormat="1" ht="13.35" customHeight="1"/>
    <row r="1293" s="28" customFormat="1" ht="13.35" customHeight="1"/>
    <row r="1294" s="28" customFormat="1" ht="13.35" customHeight="1"/>
    <row r="1295" s="28" customFormat="1" ht="13.35" customHeight="1"/>
    <row r="1296" s="28" customFormat="1" ht="13.35" customHeight="1"/>
    <row r="1297" s="28" customFormat="1" ht="13.35" customHeight="1"/>
    <row r="1298" s="28" customFormat="1" ht="13.35" customHeight="1"/>
    <row r="1299" s="28" customFormat="1" ht="13.35" customHeight="1"/>
    <row r="1300" s="28" customFormat="1" ht="13.35" customHeight="1"/>
    <row r="1301" s="28" customFormat="1" ht="13.35" customHeight="1"/>
    <row r="1302" s="28" customFormat="1" ht="13.35" customHeight="1"/>
    <row r="1303" s="28" customFormat="1" ht="13.35" customHeight="1"/>
    <row r="1304" s="28" customFormat="1" ht="13.35" customHeight="1"/>
    <row r="1305" s="28" customFormat="1" ht="13.35" customHeight="1"/>
    <row r="1306" s="28" customFormat="1" ht="13.35" customHeight="1"/>
    <row r="1307" s="28" customFormat="1" ht="13.35" customHeight="1"/>
    <row r="1308" s="28" customFormat="1" ht="13.35" customHeight="1"/>
    <row r="1309" s="28" customFormat="1" ht="13.35" customHeight="1"/>
    <row r="1310" s="28" customFormat="1" ht="13.35" customHeight="1"/>
    <row r="1311" s="28" customFormat="1" ht="13.35" customHeight="1"/>
    <row r="1312" s="28" customFormat="1" ht="13.35" customHeight="1"/>
    <row r="1313" s="28" customFormat="1" ht="13.35" customHeight="1"/>
    <row r="1314" s="28" customFormat="1" ht="13.35" customHeight="1"/>
    <row r="1315" s="28" customFormat="1" ht="13.35" customHeight="1"/>
    <row r="1316" s="28" customFormat="1" ht="13.35" customHeight="1"/>
    <row r="1317" s="28" customFormat="1" ht="13.35" customHeight="1"/>
    <row r="1318" s="28" customFormat="1" ht="13.35" customHeight="1"/>
    <row r="1319" s="28" customFormat="1" ht="13.35" customHeight="1"/>
    <row r="1320" s="28" customFormat="1" ht="13.35" customHeight="1"/>
    <row r="1321" s="28" customFormat="1" ht="13.35" customHeight="1"/>
    <row r="1322" s="28" customFormat="1" ht="13.35" customHeight="1"/>
    <row r="1323" s="28" customFormat="1" ht="13.35" customHeight="1"/>
    <row r="1324" s="28" customFormat="1" ht="13.35" customHeight="1"/>
    <row r="1325" s="28" customFormat="1" ht="13.35" customHeight="1"/>
    <row r="1326" s="28" customFormat="1" ht="13.35" customHeight="1"/>
    <row r="1327" s="28" customFormat="1" ht="13.35" customHeight="1"/>
    <row r="1328" s="28" customFormat="1" ht="13.35" customHeight="1"/>
    <row r="1329" s="28" customFormat="1" ht="13.35" customHeight="1"/>
    <row r="1330" s="28" customFormat="1" ht="13.35" customHeight="1"/>
    <row r="1331" s="28" customFormat="1" ht="13.35" customHeight="1"/>
    <row r="1332" s="28" customFormat="1" ht="13.35" customHeight="1"/>
    <row r="1333" s="28" customFormat="1" ht="13.35" customHeight="1"/>
    <row r="1334" s="28" customFormat="1" ht="13.35" customHeight="1"/>
    <row r="1335" s="28" customFormat="1" ht="13.35" customHeight="1"/>
    <row r="1336" s="28" customFormat="1" ht="13.35" customHeight="1"/>
    <row r="1337" s="28" customFormat="1" ht="13.35" customHeight="1"/>
    <row r="1338" s="28" customFormat="1" ht="13.35" customHeight="1"/>
    <row r="1339" s="28" customFormat="1" ht="13.35" customHeight="1"/>
    <row r="1340" s="28" customFormat="1" ht="13.35" customHeight="1"/>
    <row r="1341" s="28" customFormat="1" ht="13.35" customHeight="1"/>
    <row r="1342" s="28" customFormat="1" ht="13.35" customHeight="1"/>
    <row r="1343" s="28" customFormat="1" ht="13.35" customHeight="1"/>
    <row r="1344" s="28" customFormat="1" ht="13.35" customHeight="1"/>
    <row r="1345" s="28" customFormat="1" ht="13.35" customHeight="1"/>
    <row r="1346" s="28" customFormat="1" ht="13.35" customHeight="1"/>
    <row r="1347" s="28" customFormat="1" ht="13.35" customHeight="1"/>
    <row r="1348" s="28" customFormat="1" ht="13.35" customHeight="1"/>
    <row r="1349" s="28" customFormat="1" ht="13.35" customHeight="1"/>
    <row r="1350" s="28" customFormat="1" ht="13.35" customHeight="1"/>
    <row r="1351" s="28" customFormat="1" ht="13.35" customHeight="1"/>
    <row r="1352" s="28" customFormat="1" ht="13.35" customHeight="1"/>
    <row r="1353" s="28" customFormat="1" ht="13.35" customHeight="1"/>
    <row r="1354" s="28" customFormat="1" ht="13.35" customHeight="1"/>
    <row r="1355" s="28" customFormat="1" ht="13.35" customHeight="1"/>
    <row r="1356" s="28" customFormat="1" ht="13.35" customHeight="1"/>
    <row r="1357" s="28" customFormat="1" ht="13.35" customHeight="1"/>
    <row r="1358" s="28" customFormat="1" ht="13.35" customHeight="1"/>
    <row r="1359" s="28" customFormat="1" ht="13.35" customHeight="1"/>
    <row r="1360" s="28" customFormat="1" ht="13.35" customHeight="1"/>
    <row r="1361" s="28" customFormat="1" ht="13.35" customHeight="1"/>
    <row r="1362" s="28" customFormat="1" ht="13.35" customHeight="1"/>
    <row r="1363" s="28" customFormat="1" ht="13.35" customHeight="1"/>
    <row r="1364" s="28" customFormat="1" ht="13.35" customHeight="1"/>
    <row r="1365" s="28" customFormat="1" ht="13.35" customHeight="1"/>
    <row r="1366" s="28" customFormat="1" ht="13.35" customHeight="1"/>
    <row r="1367" s="28" customFormat="1" ht="13.35" customHeight="1"/>
    <row r="1368" s="28" customFormat="1" ht="13.35" customHeight="1"/>
    <row r="1369" s="28" customFormat="1" ht="13.35" customHeight="1"/>
    <row r="1370" s="28" customFormat="1" ht="13.35" customHeight="1"/>
    <row r="1371" s="28" customFormat="1" ht="13.35" customHeight="1"/>
    <row r="1372" s="28" customFormat="1" ht="13.35" customHeight="1"/>
    <row r="1373" s="28" customFormat="1" ht="13.35" customHeight="1"/>
    <row r="1374" s="28" customFormat="1" ht="13.35" customHeight="1"/>
    <row r="1375" s="28" customFormat="1" ht="13.35" customHeight="1"/>
    <row r="1376" s="28" customFormat="1" ht="13.35" customHeight="1"/>
    <row r="1377" s="28" customFormat="1" ht="13.35" customHeight="1"/>
    <row r="1378" s="28" customFormat="1" ht="13.35" customHeight="1"/>
    <row r="1379" s="28" customFormat="1" ht="13.35" customHeight="1"/>
    <row r="1380" s="28" customFormat="1" ht="13.35" customHeight="1"/>
    <row r="1381" s="28" customFormat="1" ht="13.35" customHeight="1"/>
    <row r="1382" s="28" customFormat="1" ht="13.35" customHeight="1"/>
    <row r="1383" s="28" customFormat="1" ht="13.35" customHeight="1"/>
    <row r="1384" s="28" customFormat="1" ht="13.35" customHeight="1"/>
    <row r="1385" s="28" customFormat="1" ht="13.35" customHeight="1"/>
    <row r="1386" s="28" customFormat="1" ht="13.35" customHeight="1"/>
    <row r="1387" s="28" customFormat="1" ht="13.35" customHeight="1"/>
    <row r="1388" s="28" customFormat="1" ht="13.35" customHeight="1"/>
    <row r="1389" s="28" customFormat="1" ht="13.35" customHeight="1"/>
    <row r="1390" s="28" customFormat="1" ht="13.35" customHeight="1"/>
    <row r="1391" s="28" customFormat="1" ht="13.35" customHeight="1"/>
    <row r="1392" s="28" customFormat="1" ht="13.35" customHeight="1"/>
    <row r="1393" s="28" customFormat="1" ht="13.35" customHeight="1"/>
    <row r="1394" s="28" customFormat="1" ht="13.35" customHeight="1"/>
    <row r="1395" s="28" customFormat="1" ht="13.35" customHeight="1"/>
    <row r="1396" s="28" customFormat="1" ht="13.35" customHeight="1"/>
    <row r="1397" s="28" customFormat="1" ht="13.35" customHeight="1"/>
    <row r="1398" s="28" customFormat="1" ht="13.35" customHeight="1"/>
    <row r="1399" s="28" customFormat="1" ht="13.35" customHeight="1"/>
    <row r="1400" s="28" customFormat="1" ht="13.35" customHeight="1"/>
    <row r="1401" s="28" customFormat="1" ht="13.35" customHeight="1"/>
    <row r="1402" s="28" customFormat="1" ht="13.35" customHeight="1"/>
    <row r="1403" s="28" customFormat="1" ht="13.35" customHeight="1"/>
    <row r="1404" s="28" customFormat="1" ht="13.35" customHeight="1"/>
    <row r="1405" s="28" customFormat="1" ht="13.35" customHeight="1"/>
    <row r="1406" s="28" customFormat="1" ht="13.35" customHeight="1"/>
    <row r="1407" s="28" customFormat="1" ht="13.35" customHeight="1"/>
    <row r="1408" s="28" customFormat="1" ht="13.35" customHeight="1"/>
    <row r="1409" s="28" customFormat="1" ht="13.35" customHeight="1"/>
    <row r="1410" s="28" customFormat="1" ht="13.35" customHeight="1"/>
    <row r="1411" s="28" customFormat="1" ht="13.35" customHeight="1"/>
    <row r="1412" s="28" customFormat="1" ht="13.35" customHeight="1"/>
    <row r="1413" s="28" customFormat="1" ht="13.35" customHeight="1"/>
    <row r="1414" s="28" customFormat="1" ht="13.35" customHeight="1"/>
    <row r="1415" s="28" customFormat="1" ht="13.35" customHeight="1"/>
    <row r="1416" s="28" customFormat="1" ht="13.35" customHeight="1"/>
    <row r="1417" s="28" customFormat="1" ht="13.35" customHeight="1"/>
    <row r="1418" s="28" customFormat="1" ht="13.35" customHeight="1"/>
    <row r="1419" s="28" customFormat="1" ht="13.35" customHeight="1"/>
    <row r="1420" s="28" customFormat="1" ht="13.35" customHeight="1"/>
    <row r="1421" s="28" customFormat="1" ht="13.35" customHeight="1"/>
    <row r="1422" s="28" customFormat="1" ht="13.35" customHeight="1"/>
    <row r="1423" s="28" customFormat="1" ht="13.35" customHeight="1"/>
    <row r="1424" s="28" customFormat="1" ht="13.35" customHeight="1"/>
    <row r="1425" s="28" customFormat="1" ht="13.35" customHeight="1"/>
    <row r="1426" s="28" customFormat="1" ht="13.35" customHeight="1"/>
    <row r="1427" s="28" customFormat="1" ht="13.35" customHeight="1"/>
    <row r="1428" s="28" customFormat="1" ht="13.35" customHeight="1"/>
    <row r="1429" s="28" customFormat="1" ht="13.35" customHeight="1"/>
    <row r="1430" s="28" customFormat="1" ht="13.35" customHeight="1"/>
    <row r="1431" s="28" customFormat="1" ht="13.35" customHeight="1"/>
    <row r="1432" s="28" customFormat="1" ht="13.35" customHeight="1"/>
    <row r="1433" s="28" customFormat="1" ht="13.35" customHeight="1"/>
    <row r="1434" s="28" customFormat="1" ht="13.35" customHeight="1"/>
    <row r="1435" s="28" customFormat="1" ht="13.35" customHeight="1"/>
    <row r="1436" s="28" customFormat="1" ht="13.35" customHeight="1"/>
    <row r="1437" s="28" customFormat="1" ht="13.35" customHeight="1"/>
    <row r="1438" s="28" customFormat="1" ht="13.35" customHeight="1"/>
    <row r="1439" s="28" customFormat="1" ht="13.35" customHeight="1"/>
    <row r="1440" s="28" customFormat="1" ht="13.35" customHeight="1"/>
    <row r="1441" s="28" customFormat="1" ht="13.35" customHeight="1"/>
    <row r="1442" s="28" customFormat="1" ht="13.35" customHeight="1"/>
    <row r="1443" s="28" customFormat="1" ht="13.35" customHeight="1"/>
    <row r="1444" s="28" customFormat="1" ht="13.35" customHeight="1"/>
    <row r="1445" s="28" customFormat="1" ht="13.35" customHeight="1"/>
    <row r="1446" s="28" customFormat="1" ht="13.35" customHeight="1"/>
    <row r="1447" s="28" customFormat="1" ht="13.35" customHeight="1"/>
    <row r="1448" s="28" customFormat="1" ht="13.35" customHeight="1"/>
    <row r="1449" s="28" customFormat="1" ht="13.35" customHeight="1"/>
    <row r="1450" s="28" customFormat="1" ht="13.35" customHeight="1"/>
    <row r="1451" s="28" customFormat="1" ht="13.35" customHeight="1"/>
    <row r="1452" s="28" customFormat="1" ht="13.35" customHeight="1"/>
    <row r="1453" s="28" customFormat="1" ht="13.35" customHeight="1"/>
    <row r="1454" s="28" customFormat="1" ht="13.35" customHeight="1"/>
    <row r="1455" s="28" customFormat="1" ht="13.35" customHeight="1"/>
    <row r="1456" s="28" customFormat="1" ht="13.35" customHeight="1"/>
    <row r="1457" s="28" customFormat="1" ht="13.35" customHeight="1"/>
    <row r="1458" s="28" customFormat="1" ht="13.35" customHeight="1"/>
    <row r="1459" s="28" customFormat="1" ht="13.35" customHeight="1"/>
    <row r="1460" s="28" customFormat="1" ht="13.35" customHeight="1"/>
    <row r="1461" s="28" customFormat="1" ht="13.35" customHeight="1"/>
    <row r="1462" s="28" customFormat="1" ht="13.35" customHeight="1"/>
    <row r="1463" s="28" customFormat="1" ht="13.35" customHeight="1"/>
    <row r="1464" s="28" customFormat="1" ht="13.35" customHeight="1"/>
    <row r="1465" s="28" customFormat="1" ht="13.35" customHeight="1"/>
    <row r="1466" s="28" customFormat="1" ht="13.35" customHeight="1"/>
    <row r="1467" s="28" customFormat="1" ht="13.35" customHeight="1"/>
    <row r="1468" s="28" customFormat="1" ht="13.35" customHeight="1"/>
    <row r="1469" s="28" customFormat="1" ht="13.35" customHeight="1"/>
    <row r="1470" s="28" customFormat="1" ht="13.35" customHeight="1"/>
    <row r="1471" s="28" customFormat="1" ht="13.35" customHeight="1"/>
    <row r="1472" s="28" customFormat="1" ht="13.35" customHeight="1"/>
    <row r="1473" s="28" customFormat="1" ht="13.35" customHeight="1"/>
    <row r="1474" s="28" customFormat="1" ht="13.35" customHeight="1"/>
    <row r="1475" s="28" customFormat="1" ht="13.35" customHeight="1"/>
    <row r="1476" s="28" customFormat="1" ht="13.35" customHeight="1"/>
    <row r="1477" s="28" customFormat="1" ht="13.35" customHeight="1"/>
    <row r="1478" s="28" customFormat="1" ht="13.35" customHeight="1"/>
    <row r="1479" s="28" customFormat="1" ht="13.35" customHeight="1"/>
    <row r="1480" s="28" customFormat="1" ht="13.35" customHeight="1"/>
    <row r="1481" s="28" customFormat="1" ht="13.35" customHeight="1"/>
    <row r="1482" s="28" customFormat="1" ht="13.35" customHeight="1"/>
    <row r="1483" s="28" customFormat="1" ht="13.35" customHeight="1"/>
    <row r="1484" s="28" customFormat="1" ht="13.35" customHeight="1"/>
    <row r="1485" s="28" customFormat="1" ht="13.35" customHeight="1"/>
    <row r="1486" s="28" customFormat="1" ht="13.35" customHeight="1"/>
    <row r="1487" s="28" customFormat="1" ht="13.35" customHeight="1"/>
    <row r="1488" s="28" customFormat="1" ht="13.35" customHeight="1"/>
    <row r="1489" s="28" customFormat="1" ht="13.35" customHeight="1"/>
    <row r="1490" s="28" customFormat="1" ht="13.35" customHeight="1"/>
    <row r="1491" s="28" customFormat="1" ht="13.35" customHeight="1"/>
    <row r="1492" s="28" customFormat="1" ht="13.35" customHeight="1"/>
    <row r="1493" s="28" customFormat="1" ht="13.35" customHeight="1"/>
    <row r="1494" s="28" customFormat="1" ht="13.35" customHeight="1"/>
    <row r="1495" s="28" customFormat="1" ht="13.35" customHeight="1"/>
    <row r="1496" s="28" customFormat="1" ht="13.35" customHeight="1"/>
    <row r="1497" s="28" customFormat="1" ht="13.35" customHeight="1"/>
    <row r="1498" s="28" customFormat="1" ht="13.35" customHeight="1"/>
    <row r="1499" s="28" customFormat="1" ht="13.35" customHeight="1"/>
    <row r="1500" s="28" customFormat="1" ht="13.35" customHeight="1"/>
    <row r="1501" s="28" customFormat="1" ht="13.35" customHeight="1"/>
    <row r="1502" s="28" customFormat="1" ht="13.35" customHeight="1"/>
    <row r="1503" s="28" customFormat="1" ht="13.35" customHeight="1"/>
    <row r="1504" s="28" customFormat="1" ht="13.35" customHeight="1"/>
    <row r="1505" s="28" customFormat="1" ht="13.35" customHeight="1"/>
    <row r="1506" s="28" customFormat="1" ht="13.35" customHeight="1"/>
    <row r="1507" s="28" customFormat="1" ht="13.35" customHeight="1"/>
    <row r="1508" s="28" customFormat="1" ht="13.35" customHeight="1"/>
    <row r="1509" s="28" customFormat="1" ht="13.35" customHeight="1"/>
    <row r="1510" s="28" customFormat="1" ht="13.35" customHeight="1"/>
    <row r="1511" s="28" customFormat="1" ht="13.35" customHeight="1"/>
    <row r="1512" s="28" customFormat="1" ht="13.35" customHeight="1"/>
    <row r="1513" s="28" customFormat="1" ht="13.35" customHeight="1"/>
    <row r="1514" s="28" customFormat="1" ht="13.35" customHeight="1"/>
    <row r="1515" s="28" customFormat="1" ht="13.35" customHeight="1"/>
    <row r="1516" s="28" customFormat="1" ht="13.35" customHeight="1"/>
    <row r="1517" s="28" customFormat="1" ht="13.35" customHeight="1"/>
    <row r="1518" s="28" customFormat="1" ht="13.35" customHeight="1"/>
    <row r="1519" s="28" customFormat="1" ht="13.35" customHeight="1"/>
    <row r="1520" s="28" customFormat="1" ht="13.35" customHeight="1"/>
    <row r="1521" s="28" customFormat="1" ht="13.35" customHeight="1"/>
    <row r="1522" s="28" customFormat="1" ht="13.35" customHeight="1"/>
    <row r="1523" s="28" customFormat="1" ht="13.35" customHeight="1"/>
    <row r="1524" s="28" customFormat="1" ht="13.35" customHeight="1"/>
    <row r="1525" s="28" customFormat="1" ht="13.35" customHeight="1"/>
    <row r="1526" s="28" customFormat="1" ht="13.35" customHeight="1"/>
    <row r="1527" s="28" customFormat="1" ht="13.35" customHeight="1"/>
    <row r="1528" s="28" customFormat="1" ht="13.35" customHeight="1"/>
    <row r="1529" s="28" customFormat="1" ht="13.35" customHeight="1"/>
    <row r="1530" s="28" customFormat="1" ht="13.35" customHeight="1"/>
    <row r="1531" s="28" customFormat="1" ht="13.35" customHeight="1"/>
    <row r="1532" s="28" customFormat="1" ht="13.35" customHeight="1"/>
    <row r="1533" s="28" customFormat="1" ht="13.35" customHeight="1"/>
    <row r="1534" s="28" customFormat="1" ht="13.35" customHeight="1"/>
    <row r="1535" s="28" customFormat="1" ht="13.35" customHeight="1"/>
    <row r="1536" s="28" customFormat="1" ht="13.35" customHeight="1"/>
    <row r="1537" s="28" customFormat="1" ht="13.35" customHeight="1"/>
    <row r="1538" s="28" customFormat="1" ht="13.35" customHeight="1"/>
    <row r="1539" s="28" customFormat="1" ht="13.35" customHeight="1"/>
    <row r="1540" s="28" customFormat="1" ht="13.35" customHeight="1"/>
    <row r="1541" s="28" customFormat="1" ht="13.35" customHeight="1"/>
    <row r="1542" s="28" customFormat="1" ht="13.35" customHeight="1"/>
    <row r="1543" s="28" customFormat="1" ht="13.35" customHeight="1"/>
    <row r="1544" s="28" customFormat="1" ht="13.35" customHeight="1"/>
    <row r="1545" s="28" customFormat="1" ht="13.35" customHeight="1"/>
    <row r="1546" s="28" customFormat="1" ht="13.35" customHeight="1"/>
    <row r="1547" s="28" customFormat="1" ht="13.35" customHeight="1"/>
    <row r="1548" s="28" customFormat="1" ht="13.35" customHeight="1"/>
    <row r="1549" s="28" customFormat="1" ht="13.35" customHeight="1"/>
    <row r="1550" s="28" customFormat="1" ht="13.35" customHeight="1"/>
    <row r="1551" s="28" customFormat="1" ht="13.35" customHeight="1"/>
    <row r="1552" s="28" customFormat="1" ht="13.35" customHeight="1"/>
    <row r="1553" s="28" customFormat="1" ht="13.35" customHeight="1"/>
    <row r="1554" s="28" customFormat="1" ht="13.35" customHeight="1"/>
    <row r="1555" s="28" customFormat="1" ht="13.35" customHeight="1"/>
    <row r="1556" s="28" customFormat="1" ht="13.35" customHeight="1"/>
    <row r="1557" s="28" customFormat="1" ht="13.35" customHeight="1"/>
    <row r="1558" s="28" customFormat="1" ht="13.35" customHeight="1"/>
    <row r="1559" s="28" customFormat="1" ht="13.35" customHeight="1"/>
    <row r="1560" s="28" customFormat="1" ht="13.35" customHeight="1"/>
    <row r="1561" s="28" customFormat="1" ht="13.35" customHeight="1"/>
    <row r="1562" s="28" customFormat="1" ht="13.35" customHeight="1"/>
    <row r="1563" s="28" customFormat="1" ht="13.35" customHeight="1"/>
    <row r="1564" s="28" customFormat="1" ht="13.35" customHeight="1"/>
    <row r="1565" s="28" customFormat="1" ht="13.35" customHeight="1"/>
    <row r="1566" s="28" customFormat="1" ht="13.35" customHeight="1"/>
    <row r="1567" s="28" customFormat="1" ht="13.35" customHeight="1"/>
    <row r="1568" s="28" customFormat="1" ht="13.35" customHeight="1"/>
    <row r="1569" s="28" customFormat="1" ht="13.35" customHeight="1"/>
    <row r="1570" s="28" customFormat="1" ht="13.35" customHeight="1"/>
    <row r="1571" s="28" customFormat="1" ht="13.35" customHeight="1"/>
    <row r="1572" s="28" customFormat="1" ht="13.35" customHeight="1"/>
    <row r="1573" s="28" customFormat="1" ht="13.35" customHeight="1"/>
    <row r="1574" s="28" customFormat="1" ht="13.35" customHeight="1"/>
    <row r="1575" s="28" customFormat="1" ht="13.35" customHeight="1"/>
    <row r="1576" s="28" customFormat="1" ht="13.35" customHeight="1"/>
    <row r="1577" s="28" customFormat="1" ht="13.35" customHeight="1"/>
    <row r="1578" s="28" customFormat="1" ht="13.35" customHeight="1"/>
    <row r="1579" s="28" customFormat="1" ht="13.35" customHeight="1"/>
    <row r="1580" s="28" customFormat="1" ht="13.35" customHeight="1"/>
    <row r="1581" s="28" customFormat="1" ht="13.35" customHeight="1"/>
    <row r="1582" s="28" customFormat="1" ht="13.35" customHeight="1"/>
    <row r="1583" s="28" customFormat="1" ht="13.35" customHeight="1"/>
    <row r="1584" s="28" customFormat="1" ht="13.35" customHeight="1"/>
    <row r="1585" s="28" customFormat="1" ht="13.35" customHeight="1"/>
    <row r="1586" s="28" customFormat="1" ht="13.35" customHeight="1"/>
    <row r="1587" s="28" customFormat="1" ht="13.35" customHeight="1"/>
    <row r="1588" s="28" customFormat="1" ht="13.35" customHeight="1"/>
    <row r="1589" s="28" customFormat="1" ht="13.35" customHeight="1"/>
    <row r="1590" s="28" customFormat="1" ht="13.35" customHeight="1"/>
    <row r="1591" s="28" customFormat="1" ht="13.35" customHeight="1"/>
    <row r="1592" s="28" customFormat="1" ht="13.35" customHeight="1"/>
    <row r="1593" s="28" customFormat="1" ht="13.35" customHeight="1"/>
    <row r="1594" s="28" customFormat="1" ht="13.35" customHeight="1"/>
    <row r="1595" s="28" customFormat="1" ht="13.35" customHeight="1"/>
    <row r="1596" s="28" customFormat="1" ht="13.35" customHeight="1"/>
    <row r="1597" s="28" customFormat="1" ht="13.35" customHeight="1"/>
    <row r="1598" s="28" customFormat="1" ht="13.35" customHeight="1"/>
    <row r="1599" s="28" customFormat="1" ht="13.35" customHeight="1"/>
    <row r="1600" s="28" customFormat="1" ht="13.35" customHeight="1"/>
    <row r="1601" s="28" customFormat="1" ht="13.35" customHeight="1"/>
    <row r="1602" s="28" customFormat="1" ht="13.35" customHeight="1"/>
    <row r="1603" s="28" customFormat="1" ht="13.35" customHeight="1"/>
    <row r="1604" s="28" customFormat="1" ht="13.35" customHeight="1"/>
    <row r="1605" s="28" customFormat="1" ht="13.35" customHeight="1"/>
    <row r="1606" s="28" customFormat="1" ht="13.35" customHeight="1"/>
    <row r="1607" s="28" customFormat="1" ht="13.35" customHeight="1"/>
    <row r="1608" s="28" customFormat="1" ht="13.35" customHeight="1"/>
    <row r="1609" s="28" customFormat="1" ht="13.35" customHeight="1"/>
    <row r="1610" s="28" customFormat="1" ht="13.35" customHeight="1"/>
    <row r="1611" s="28" customFormat="1" ht="13.35" customHeight="1"/>
    <row r="1612" s="28" customFormat="1" ht="13.35" customHeight="1"/>
    <row r="1613" s="28" customFormat="1" ht="13.35" customHeight="1"/>
    <row r="1614" s="28" customFormat="1" ht="13.35" customHeight="1"/>
    <row r="1615" s="28" customFormat="1" ht="13.35" customHeight="1"/>
    <row r="1616" s="28" customFormat="1" ht="13.35" customHeight="1"/>
    <row r="1617" s="28" customFormat="1" ht="13.35" customHeight="1"/>
    <row r="1618" s="28" customFormat="1" ht="13.35" customHeight="1"/>
    <row r="1619" s="28" customFormat="1" ht="13.35" customHeight="1"/>
    <row r="1620" s="28" customFormat="1" ht="13.35" customHeight="1"/>
    <row r="1621" s="28" customFormat="1" ht="13.35" customHeight="1"/>
    <row r="1622" s="28" customFormat="1" ht="13.35" customHeight="1"/>
    <row r="1623" s="28" customFormat="1" ht="13.35" customHeight="1"/>
    <row r="1624" s="28" customFormat="1" ht="13.35" customHeight="1"/>
    <row r="1625" s="28" customFormat="1" ht="13.35" customHeight="1"/>
    <row r="1626" s="28" customFormat="1" ht="13.35" customHeight="1"/>
    <row r="1627" s="28" customFormat="1" ht="13.35" customHeight="1"/>
    <row r="1628" s="28" customFormat="1" ht="13.35" customHeight="1"/>
    <row r="1629" s="28" customFormat="1" ht="13.35" customHeight="1"/>
    <row r="1630" s="28" customFormat="1" ht="13.35" customHeight="1"/>
    <row r="1631" s="28" customFormat="1" ht="13.35" customHeight="1"/>
    <row r="1632" s="28" customFormat="1" ht="13.35" customHeight="1"/>
    <row r="1633" s="28" customFormat="1" ht="13.35" customHeight="1"/>
    <row r="1634" s="28" customFormat="1" ht="13.35" customHeight="1"/>
    <row r="1635" s="28" customFormat="1" ht="13.35" customHeight="1"/>
    <row r="1636" s="28" customFormat="1" ht="13.35" customHeight="1"/>
    <row r="1637" s="28" customFormat="1" ht="13.35" customHeight="1"/>
    <row r="1638" s="28" customFormat="1" ht="13.35" customHeight="1"/>
    <row r="1639" s="28" customFormat="1" ht="13.35" customHeight="1"/>
    <row r="1640" s="28" customFormat="1" ht="13.35" customHeight="1"/>
    <row r="1641" s="28" customFormat="1" ht="13.35" customHeight="1"/>
    <row r="1642" s="28" customFormat="1" ht="13.35" customHeight="1"/>
    <row r="1643" s="28" customFormat="1" ht="13.35" customHeight="1"/>
    <row r="1644" s="28" customFormat="1" ht="13.35" customHeight="1"/>
    <row r="1645" s="28" customFormat="1" ht="13.35" customHeight="1"/>
    <row r="1646" s="28" customFormat="1" ht="13.35" customHeight="1"/>
    <row r="1647" s="28" customFormat="1" ht="13.35" customHeight="1"/>
    <row r="1648" s="28" customFormat="1" ht="13.35" customHeight="1"/>
    <row r="1649" s="28" customFormat="1" ht="13.35" customHeight="1"/>
    <row r="1650" s="28" customFormat="1" ht="13.35" customHeight="1"/>
    <row r="1651" s="28" customFormat="1" ht="13.35" customHeight="1"/>
    <row r="1652" s="28" customFormat="1" ht="13.35" customHeight="1"/>
    <row r="1653" s="28" customFormat="1" ht="13.35" customHeight="1"/>
    <row r="1654" s="28" customFormat="1" ht="13.35" customHeight="1"/>
    <row r="1655" s="28" customFormat="1" ht="13.35" customHeight="1"/>
    <row r="1656" s="28" customFormat="1" ht="13.35" customHeight="1"/>
    <row r="1657" s="28" customFormat="1" ht="13.35" customHeight="1"/>
    <row r="1658" s="28" customFormat="1" ht="13.35" customHeight="1"/>
    <row r="1659" s="28" customFormat="1" ht="13.35" customHeight="1"/>
    <row r="1660" s="28" customFormat="1" ht="13.35" customHeight="1"/>
    <row r="1661" s="28" customFormat="1" ht="13.35" customHeight="1"/>
    <row r="1662" s="28" customFormat="1" ht="13.35" customHeight="1"/>
    <row r="1663" s="28" customFormat="1" ht="13.35" customHeight="1"/>
    <row r="1664" s="28" customFormat="1" ht="13.35" customHeight="1"/>
    <row r="1665" s="28" customFormat="1" ht="13.35" customHeight="1"/>
    <row r="1666" s="28" customFormat="1" ht="13.35" customHeight="1"/>
    <row r="1667" s="28" customFormat="1" ht="13.35" customHeight="1"/>
    <row r="1668" s="28" customFormat="1" ht="13.35" customHeight="1"/>
    <row r="1669" s="28" customFormat="1" ht="13.35" customHeight="1"/>
    <row r="1670" s="28" customFormat="1" ht="13.35" customHeight="1"/>
    <row r="1671" s="28" customFormat="1" ht="13.35" customHeight="1"/>
    <row r="1672" s="28" customFormat="1" ht="13.35" customHeight="1"/>
    <row r="1673" s="28" customFormat="1" ht="13.35" customHeight="1"/>
    <row r="1674" s="28" customFormat="1" ht="13.35" customHeight="1"/>
    <row r="1675" s="28" customFormat="1" ht="13.35" customHeight="1"/>
    <row r="1676" s="28" customFormat="1" ht="13.35" customHeight="1"/>
    <row r="1677" s="28" customFormat="1" ht="13.35" customHeight="1"/>
    <row r="1678" s="28" customFormat="1" ht="13.35" customHeight="1"/>
    <row r="1679" s="28" customFormat="1" ht="13.35" customHeight="1"/>
    <row r="1680" s="28" customFormat="1" ht="13.35" customHeight="1"/>
    <row r="1681" s="28" customFormat="1" ht="13.35" customHeight="1"/>
    <row r="1682" s="28" customFormat="1" ht="13.35" customHeight="1"/>
    <row r="1683" s="28" customFormat="1" ht="13.35" customHeight="1"/>
    <row r="1684" s="28" customFormat="1" ht="13.35" customHeight="1"/>
    <row r="1685" s="28" customFormat="1" ht="13.35" customHeight="1"/>
    <row r="1686" s="28" customFormat="1" ht="13.35" customHeight="1"/>
    <row r="1687" s="28" customFormat="1" ht="13.35" customHeight="1"/>
    <row r="1688" s="28" customFormat="1" ht="13.35" customHeight="1"/>
    <row r="1689" s="28" customFormat="1" ht="13.35" customHeight="1"/>
    <row r="1690" s="28" customFormat="1" ht="13.35" customHeight="1"/>
    <row r="1691" s="28" customFormat="1" ht="13.35" customHeight="1"/>
    <row r="1692" s="28" customFormat="1" ht="13.35" customHeight="1"/>
    <row r="1693" s="28" customFormat="1" ht="13.35" customHeight="1"/>
    <row r="1694" s="28" customFormat="1" ht="13.35" customHeight="1"/>
    <row r="1695" s="28" customFormat="1" ht="13.35" customHeight="1"/>
    <row r="1696" s="28" customFormat="1" ht="13.35" customHeight="1"/>
    <row r="1697" s="28" customFormat="1" ht="13.35" customHeight="1"/>
    <row r="1698" s="28" customFormat="1" ht="13.35" customHeight="1"/>
    <row r="1699" s="28" customFormat="1" ht="13.35" customHeight="1"/>
    <row r="1700" s="28" customFormat="1" ht="13.35" customHeight="1"/>
    <row r="1701" s="28" customFormat="1" ht="13.35" customHeight="1"/>
    <row r="1702" s="28" customFormat="1" ht="13.35" customHeight="1"/>
    <row r="1703" s="28" customFormat="1" ht="13.35" customHeight="1"/>
    <row r="1704" s="28" customFormat="1" ht="13.35" customHeight="1"/>
    <row r="1705" s="28" customFormat="1" ht="13.35" customHeight="1"/>
    <row r="1706" s="28" customFormat="1" ht="13.35" customHeight="1"/>
    <row r="1707" s="28" customFormat="1" ht="13.35" customHeight="1"/>
    <row r="1708" s="28" customFormat="1" ht="13.35" customHeight="1"/>
    <row r="1709" s="28" customFormat="1" ht="13.35" customHeight="1"/>
    <row r="1710" s="28" customFormat="1" ht="13.35" customHeight="1"/>
    <row r="1711" s="28" customFormat="1" ht="13.35" customHeight="1"/>
    <row r="1712" s="28" customFormat="1" ht="13.35" customHeight="1"/>
    <row r="1713" s="28" customFormat="1" ht="13.35" customHeight="1"/>
    <row r="1714" s="28" customFormat="1" ht="13.35" customHeight="1"/>
    <row r="1715" s="28" customFormat="1" ht="13.35" customHeight="1"/>
    <row r="1716" s="28" customFormat="1" ht="13.35" customHeight="1"/>
    <row r="1717" s="28" customFormat="1" ht="13.35" customHeight="1"/>
    <row r="1718" s="28" customFormat="1" ht="13.35" customHeight="1"/>
    <row r="1719" s="28" customFormat="1" ht="13.35" customHeight="1"/>
    <row r="1720" s="28" customFormat="1" ht="13.35" customHeight="1"/>
    <row r="1721" s="28" customFormat="1" ht="13.35" customHeight="1"/>
    <row r="1722" s="28" customFormat="1" ht="13.35" customHeight="1"/>
    <row r="1723" s="28" customFormat="1" ht="13.35" customHeight="1"/>
    <row r="1724" s="28" customFormat="1" ht="13.35" customHeight="1"/>
    <row r="1725" s="28" customFormat="1" ht="13.35" customHeight="1"/>
    <row r="1726" s="28" customFormat="1" ht="13.35" customHeight="1"/>
    <row r="1727" s="28" customFormat="1" ht="13.35" customHeight="1"/>
    <row r="1728" s="28" customFormat="1" ht="13.35" customHeight="1"/>
    <row r="1729" s="28" customFormat="1" ht="13.35" customHeight="1"/>
    <row r="1730" s="28" customFormat="1" ht="13.35" customHeight="1"/>
    <row r="1731" s="28" customFormat="1" ht="13.35" customHeight="1"/>
    <row r="1732" s="28" customFormat="1" ht="13.35" customHeight="1"/>
    <row r="1733" s="28" customFormat="1" ht="13.35" customHeight="1"/>
    <row r="1734" s="28" customFormat="1" ht="13.35" customHeight="1"/>
    <row r="1735" s="28" customFormat="1" ht="13.35" customHeight="1"/>
    <row r="1736" s="28" customFormat="1" ht="13.35" customHeight="1"/>
    <row r="1737" s="28" customFormat="1" ht="13.35" customHeight="1"/>
    <row r="1738" s="28" customFormat="1" ht="13.35" customHeight="1"/>
    <row r="1739" s="28" customFormat="1" ht="13.35" customHeight="1"/>
    <row r="1740" s="28" customFormat="1" ht="13.35" customHeight="1"/>
    <row r="1741" s="28" customFormat="1" ht="13.35" customHeight="1"/>
    <row r="1742" s="28" customFormat="1" ht="13.35" customHeight="1"/>
    <row r="1743" s="28" customFormat="1" ht="13.35" customHeight="1"/>
    <row r="1744" s="28" customFormat="1" ht="13.35" customHeight="1"/>
    <row r="1745" s="28" customFormat="1" ht="13.35" customHeight="1"/>
    <row r="1746" s="28" customFormat="1" ht="13.35" customHeight="1"/>
    <row r="1747" s="28" customFormat="1" ht="13.35" customHeight="1"/>
    <row r="1748" s="28" customFormat="1" ht="13.35" customHeight="1"/>
    <row r="1749" s="28" customFormat="1" ht="13.35" customHeight="1"/>
    <row r="1750" s="28" customFormat="1" ht="13.35" customHeight="1"/>
    <row r="1751" s="28" customFormat="1" ht="13.35" customHeight="1"/>
    <row r="1752" s="28" customFormat="1" ht="13.35" customHeight="1"/>
    <row r="1753" s="28" customFormat="1" ht="13.35" customHeight="1"/>
    <row r="1754" s="28" customFormat="1" ht="13.35" customHeight="1"/>
    <row r="1755" s="28" customFormat="1" ht="13.35" customHeight="1"/>
    <row r="1756" s="28" customFormat="1" ht="13.35" customHeight="1"/>
    <row r="1757" s="28" customFormat="1" ht="13.35" customHeight="1"/>
    <row r="1758" s="28" customFormat="1" ht="13.35" customHeight="1"/>
    <row r="1759" s="28" customFormat="1" ht="13.35" customHeight="1"/>
    <row r="1760" s="28" customFormat="1" ht="13.35" customHeight="1"/>
    <row r="1761" s="28" customFormat="1" ht="13.35" customHeight="1"/>
    <row r="1762" s="28" customFormat="1" ht="13.35" customHeight="1"/>
    <row r="1763" s="28" customFormat="1" ht="13.35" customHeight="1"/>
    <row r="1764" s="28" customFormat="1" ht="13.35" customHeight="1"/>
    <row r="1765" s="28" customFormat="1" ht="13.35" customHeight="1"/>
    <row r="1766" s="28" customFormat="1" ht="13.35" customHeight="1"/>
    <row r="1767" s="28" customFormat="1" ht="13.35" customHeight="1"/>
    <row r="1768" s="28" customFormat="1" ht="13.35" customHeight="1"/>
    <row r="1769" s="28" customFormat="1" ht="13.35" customHeight="1"/>
    <row r="1770" s="28" customFormat="1" ht="13.35" customHeight="1"/>
    <row r="1771" s="28" customFormat="1" ht="13.35" customHeight="1"/>
    <row r="1772" s="28" customFormat="1" ht="13.35" customHeight="1"/>
    <row r="1773" s="28" customFormat="1" ht="13.35" customHeight="1"/>
    <row r="1774" s="28" customFormat="1" ht="13.35" customHeight="1"/>
    <row r="1775" s="28" customFormat="1" ht="13.35" customHeight="1"/>
    <row r="1776" s="28" customFormat="1" ht="13.35" customHeight="1"/>
    <row r="1777" s="28" customFormat="1" ht="13.35" customHeight="1"/>
    <row r="1778" s="28" customFormat="1" ht="13.35" customHeight="1"/>
    <row r="1779" s="28" customFormat="1" ht="13.35" customHeight="1"/>
    <row r="1780" s="28" customFormat="1" ht="13.35" customHeight="1"/>
    <row r="1781" s="28" customFormat="1" ht="13.35" customHeight="1"/>
    <row r="1782" s="28" customFormat="1" ht="13.35" customHeight="1"/>
    <row r="1783" s="28" customFormat="1" ht="13.35" customHeight="1"/>
    <row r="1784" s="28" customFormat="1" ht="13.35" customHeight="1"/>
    <row r="1785" s="28" customFormat="1" ht="13.35" customHeight="1"/>
    <row r="1786" s="28" customFormat="1" ht="13.35" customHeight="1"/>
    <row r="1787" s="28" customFormat="1" ht="13.35" customHeight="1"/>
    <row r="1788" s="28" customFormat="1" ht="13.35" customHeight="1"/>
    <row r="1789" s="28" customFormat="1" ht="13.35" customHeight="1"/>
    <row r="1790" s="28" customFormat="1" ht="13.35" customHeight="1"/>
    <row r="1791" s="28" customFormat="1" ht="13.35" customHeight="1"/>
    <row r="1792" s="28" customFormat="1" ht="13.35" customHeight="1"/>
    <row r="1793" s="28" customFormat="1" ht="13.35" customHeight="1"/>
    <row r="1794" s="28" customFormat="1" ht="13.35" customHeight="1"/>
    <row r="1795" s="28" customFormat="1" ht="13.35" customHeight="1"/>
    <row r="1796" s="28" customFormat="1" ht="13.35" customHeight="1"/>
    <row r="1797" s="28" customFormat="1" ht="13.35" customHeight="1"/>
    <row r="1798" s="28" customFormat="1" ht="13.35" customHeight="1"/>
    <row r="1799" s="28" customFormat="1" ht="13.35" customHeight="1"/>
    <row r="1800" s="28" customFormat="1" ht="13.35" customHeight="1"/>
    <row r="1801" s="28" customFormat="1" ht="13.35" customHeight="1"/>
    <row r="1802" s="28" customFormat="1" ht="13.35" customHeight="1"/>
    <row r="1803" s="28" customFormat="1" ht="13.35" customHeight="1"/>
    <row r="1804" s="28" customFormat="1" ht="13.35" customHeight="1"/>
    <row r="1805" s="28" customFormat="1" ht="13.35" customHeight="1"/>
    <row r="1806" s="28" customFormat="1" ht="13.35" customHeight="1"/>
    <row r="1807" s="28" customFormat="1" ht="13.35" customHeight="1"/>
    <row r="1808" s="28" customFormat="1" ht="13.35" customHeight="1"/>
    <row r="1809" s="28" customFormat="1" ht="13.35" customHeight="1"/>
    <row r="1810" s="28" customFormat="1" ht="13.35" customHeight="1"/>
    <row r="1811" s="28" customFormat="1" ht="13.35" customHeight="1"/>
    <row r="1812" s="28" customFormat="1" ht="13.35" customHeight="1"/>
    <row r="1813" s="28" customFormat="1" ht="13.35" customHeight="1"/>
    <row r="1814" s="28" customFormat="1" ht="13.35" customHeight="1"/>
    <row r="1815" s="28" customFormat="1" ht="13.35" customHeight="1"/>
    <row r="1816" s="28" customFormat="1" ht="13.35" customHeight="1"/>
    <row r="1817" s="28" customFormat="1" ht="13.35" customHeight="1"/>
    <row r="1818" s="28" customFormat="1" ht="13.35" customHeight="1"/>
    <row r="1819" s="28" customFormat="1" ht="13.35" customHeight="1"/>
    <row r="1820" s="28" customFormat="1" ht="13.35" customHeight="1"/>
    <row r="1821" s="28" customFormat="1" ht="13.35" customHeight="1"/>
    <row r="1822" s="28" customFormat="1" ht="13.35" customHeight="1"/>
    <row r="1823" s="28" customFormat="1" ht="13.35" customHeight="1"/>
    <row r="1824" s="28" customFormat="1" ht="13.35" customHeight="1"/>
    <row r="1825" s="28" customFormat="1" ht="13.35" customHeight="1"/>
    <row r="1826" s="28" customFormat="1" ht="13.35" customHeight="1"/>
    <row r="1827" s="28" customFormat="1" ht="13.35" customHeight="1"/>
    <row r="1828" s="28" customFormat="1" ht="13.35" customHeight="1"/>
    <row r="1829" s="28" customFormat="1" ht="13.35" customHeight="1"/>
    <row r="1830" s="28" customFormat="1" ht="13.35" customHeight="1"/>
    <row r="1831" s="28" customFormat="1" ht="13.35" customHeight="1"/>
    <row r="1832" s="28" customFormat="1" ht="13.35" customHeight="1"/>
    <row r="1833" s="28" customFormat="1" ht="13.35" customHeight="1"/>
    <row r="1834" s="28" customFormat="1" ht="13.35" customHeight="1"/>
    <row r="1835" s="28" customFormat="1" ht="13.35" customHeight="1"/>
    <row r="1836" s="28" customFormat="1" ht="13.35" customHeight="1"/>
    <row r="1837" s="28" customFormat="1" ht="13.35" customHeight="1"/>
    <row r="1838" s="28" customFormat="1" ht="13.35" customHeight="1"/>
    <row r="1839" s="28" customFormat="1" ht="13.35" customHeight="1"/>
    <row r="1840" s="28" customFormat="1" ht="13.35" customHeight="1"/>
    <row r="1841" s="28" customFormat="1" ht="13.35" customHeight="1"/>
    <row r="1842" s="28" customFormat="1" ht="13.35" customHeight="1"/>
    <row r="1843" s="28" customFormat="1" ht="13.35" customHeight="1"/>
    <row r="1844" s="28" customFormat="1" ht="13.35" customHeight="1"/>
    <row r="1845" s="28" customFormat="1" ht="13.35" customHeight="1"/>
    <row r="1846" s="28" customFormat="1" ht="13.35" customHeight="1"/>
    <row r="1847" s="28" customFormat="1" ht="13.35" customHeight="1"/>
    <row r="1848" s="28" customFormat="1" ht="13.35" customHeight="1"/>
    <row r="1849" s="28" customFormat="1" ht="13.35" customHeight="1"/>
    <row r="1850" s="28" customFormat="1" ht="13.35" customHeight="1"/>
    <row r="1851" s="28" customFormat="1" ht="13.35" customHeight="1"/>
    <row r="1852" s="28" customFormat="1" ht="13.35" customHeight="1"/>
    <row r="1853" s="28" customFormat="1" ht="13.35" customHeight="1"/>
    <row r="1854" s="28" customFormat="1" ht="13.35" customHeight="1"/>
    <row r="1855" s="28" customFormat="1" ht="13.35" customHeight="1"/>
    <row r="1856" s="28" customFormat="1" ht="13.35" customHeight="1"/>
    <row r="1857" s="28" customFormat="1" ht="13.35" customHeight="1"/>
    <row r="1858" s="28" customFormat="1" ht="13.35" customHeight="1"/>
    <row r="1859" s="28" customFormat="1" ht="13.35" customHeight="1"/>
    <row r="1860" s="28" customFormat="1" ht="13.35" customHeight="1"/>
    <row r="1861" s="28" customFormat="1" ht="13.35" customHeight="1"/>
    <row r="1862" s="28" customFormat="1" ht="13.35" customHeight="1"/>
    <row r="1863" s="28" customFormat="1" ht="13.35" customHeight="1"/>
    <row r="1864" s="28" customFormat="1" ht="13.35" customHeight="1"/>
    <row r="1865" s="28" customFormat="1" ht="13.35" customHeight="1"/>
    <row r="1866" s="28" customFormat="1" ht="13.35" customHeight="1"/>
    <row r="1867" s="28" customFormat="1" ht="13.35" customHeight="1"/>
    <row r="1868" s="28" customFormat="1" ht="13.35" customHeight="1"/>
    <row r="1869" s="28" customFormat="1" ht="13.35" customHeight="1"/>
    <row r="1870" s="28" customFormat="1" ht="13.35" customHeight="1"/>
    <row r="1871" s="28" customFormat="1" ht="13.35" customHeight="1"/>
    <row r="1872" s="28" customFormat="1" ht="13.35" customHeight="1"/>
    <row r="1873" s="28" customFormat="1" ht="13.35" customHeight="1"/>
    <row r="1874" s="28" customFormat="1" ht="13.35" customHeight="1"/>
    <row r="1875" s="28" customFormat="1" ht="13.35" customHeight="1"/>
    <row r="1876" s="28" customFormat="1" ht="13.35" customHeight="1"/>
    <row r="1877" s="28" customFormat="1" ht="13.35" customHeight="1"/>
    <row r="1878" s="28" customFormat="1" ht="13.35" customHeight="1"/>
    <row r="1879" s="28" customFormat="1" ht="13.35" customHeight="1"/>
    <row r="1880" s="28" customFormat="1" ht="13.35" customHeight="1"/>
    <row r="1881" s="28" customFormat="1" ht="13.35" customHeight="1"/>
    <row r="1882" s="28" customFormat="1" ht="13.35" customHeight="1"/>
    <row r="1883" s="28" customFormat="1" ht="13.35" customHeight="1"/>
    <row r="1884" s="28" customFormat="1" ht="13.35" customHeight="1"/>
    <row r="1885" s="28" customFormat="1" ht="13.35" customHeight="1"/>
    <row r="1886" s="28" customFormat="1" ht="13.35" customHeight="1"/>
    <row r="1887" s="28" customFormat="1" ht="13.35" customHeight="1"/>
    <row r="1888" s="28" customFormat="1" ht="13.35" customHeight="1"/>
    <row r="1889" s="28" customFormat="1" ht="13.35" customHeight="1"/>
    <row r="1890" s="28" customFormat="1" ht="13.35" customHeight="1"/>
    <row r="1891" s="28" customFormat="1" ht="13.35" customHeight="1"/>
    <row r="1892" s="28" customFormat="1" ht="13.35" customHeight="1"/>
    <row r="1893" s="28" customFormat="1" ht="13.35" customHeight="1"/>
    <row r="1894" s="28" customFormat="1" ht="13.35" customHeight="1"/>
    <row r="1895" s="28" customFormat="1" ht="13.35" customHeight="1"/>
    <row r="1896" s="28" customFormat="1" ht="13.35" customHeight="1"/>
    <row r="1897" s="28" customFormat="1" ht="13.35" customHeight="1"/>
    <row r="1898" s="28" customFormat="1" ht="13.35" customHeight="1"/>
    <row r="1899" s="28" customFormat="1" ht="13.35" customHeight="1"/>
    <row r="1900" s="28" customFormat="1" ht="13.35" customHeight="1"/>
    <row r="1901" s="28" customFormat="1" ht="13.35" customHeight="1"/>
    <row r="1902" s="28" customFormat="1" ht="13.35" customHeight="1"/>
    <row r="1903" s="28" customFormat="1" ht="13.35" customHeight="1"/>
    <row r="1904" s="28" customFormat="1" ht="13.35" customHeight="1"/>
    <row r="1905" s="28" customFormat="1" ht="13.35" customHeight="1"/>
    <row r="1906" s="28" customFormat="1" ht="13.35" customHeight="1"/>
    <row r="1907" s="28" customFormat="1" ht="13.35" customHeight="1"/>
    <row r="1908" s="28" customFormat="1" ht="13.35" customHeight="1"/>
    <row r="1909" s="28" customFormat="1" ht="13.35" customHeight="1"/>
    <row r="1910" s="28" customFormat="1" ht="13.35" customHeight="1"/>
    <row r="1911" s="28" customFormat="1" ht="13.35" customHeight="1"/>
    <row r="1912" s="28" customFormat="1" ht="13.35" customHeight="1"/>
    <row r="1913" s="28" customFormat="1" ht="13.35" customHeight="1"/>
    <row r="1914" s="28" customFormat="1" ht="13.35" customHeight="1"/>
    <row r="1915" s="28" customFormat="1" ht="13.35" customHeight="1"/>
    <row r="1916" s="28" customFormat="1" ht="13.35" customHeight="1"/>
    <row r="1917" s="28" customFormat="1" ht="13.35" customHeight="1"/>
    <row r="1918" s="28" customFormat="1" ht="13.35" customHeight="1"/>
    <row r="1919" s="28" customFormat="1" ht="13.35" customHeight="1"/>
    <row r="1920" s="28" customFormat="1" ht="13.35" customHeight="1"/>
    <row r="1921" s="28" customFormat="1" ht="13.35" customHeight="1"/>
    <row r="1922" s="28" customFormat="1" ht="13.35" customHeight="1"/>
    <row r="1923" s="28" customFormat="1" ht="13.35" customHeight="1"/>
    <row r="1924" s="28" customFormat="1" ht="13.35" customHeight="1"/>
    <row r="1925" s="28" customFormat="1" ht="13.35" customHeight="1"/>
    <row r="1926" s="28" customFormat="1" ht="13.35" customHeight="1"/>
    <row r="1927" s="28" customFormat="1" ht="13.35" customHeight="1"/>
    <row r="1928" s="28" customFormat="1" ht="13.35" customHeight="1"/>
    <row r="1929" s="28" customFormat="1" ht="13.35" customHeight="1"/>
    <row r="1930" s="28" customFormat="1" ht="13.35" customHeight="1"/>
    <row r="1931" s="28" customFormat="1" ht="13.35" customHeight="1"/>
    <row r="1932" s="28" customFormat="1" ht="13.35" customHeight="1"/>
    <row r="1933" s="28" customFormat="1" ht="13.35" customHeight="1"/>
    <row r="1934" s="28" customFormat="1" ht="13.35" customHeight="1"/>
    <row r="1935" s="28" customFormat="1" ht="13.35" customHeight="1"/>
    <row r="1936" s="28" customFormat="1" ht="13.35" customHeight="1"/>
    <row r="1937" s="28" customFormat="1" ht="13.35" customHeight="1"/>
    <row r="1938" s="28" customFormat="1" ht="13.35" customHeight="1"/>
    <row r="1939" s="28" customFormat="1" ht="13.35" customHeight="1"/>
    <row r="1940" s="28" customFormat="1" ht="13.35" customHeight="1"/>
    <row r="1941" s="28" customFormat="1" ht="13.35" customHeight="1"/>
    <row r="1942" s="28" customFormat="1" ht="13.35" customHeight="1"/>
    <row r="1943" s="28" customFormat="1" ht="13.35" customHeight="1"/>
    <row r="1944" s="28" customFormat="1" ht="13.35" customHeight="1"/>
    <row r="1945" s="28" customFormat="1" ht="13.35" customHeight="1"/>
    <row r="1946" s="28" customFormat="1" ht="13.35" customHeight="1"/>
    <row r="1947" s="28" customFormat="1" ht="13.35" customHeight="1"/>
    <row r="1948" s="28" customFormat="1" ht="13.35" customHeight="1"/>
    <row r="1949" s="28" customFormat="1" ht="13.35" customHeight="1"/>
    <row r="1950" s="28" customFormat="1" ht="13.35" customHeight="1"/>
    <row r="1951" s="28" customFormat="1" ht="13.35" customHeight="1"/>
    <row r="1952" s="28" customFormat="1" ht="13.35" customHeight="1"/>
    <row r="1953" s="28" customFormat="1" ht="13.35" customHeight="1"/>
    <row r="1954" s="28" customFormat="1" ht="13.35" customHeight="1"/>
    <row r="1955" s="28" customFormat="1" ht="13.35" customHeight="1"/>
    <row r="1956" s="28" customFormat="1" ht="13.35" customHeight="1"/>
    <row r="1957" s="28" customFormat="1" ht="13.35" customHeight="1"/>
    <row r="1958" s="28" customFormat="1" ht="13.35" customHeight="1"/>
    <row r="1959" s="28" customFormat="1" ht="13.35" customHeight="1"/>
    <row r="1960" s="28" customFormat="1" ht="13.35" customHeight="1"/>
    <row r="1961" s="28" customFormat="1" ht="13.35" customHeight="1"/>
    <row r="1962" s="28" customFormat="1" ht="13.35" customHeight="1"/>
    <row r="1963" s="28" customFormat="1" ht="13.35" customHeight="1"/>
    <row r="1964" s="28" customFormat="1" ht="13.35" customHeight="1"/>
    <row r="1965" s="28" customFormat="1" ht="13.35" customHeight="1"/>
    <row r="1966" s="28" customFormat="1" ht="13.35" customHeight="1"/>
    <row r="1967" s="28" customFormat="1" ht="13.35" customHeight="1"/>
    <row r="1968" s="28" customFormat="1" ht="13.35" customHeight="1"/>
    <row r="1969" s="28" customFormat="1" ht="13.35" customHeight="1"/>
    <row r="1970" s="28" customFormat="1" ht="13.35" customHeight="1"/>
    <row r="1971" s="28" customFormat="1" ht="13.35" customHeight="1"/>
    <row r="1972" s="28" customFormat="1" ht="13.35" customHeight="1"/>
    <row r="1973" s="28" customFormat="1" ht="13.35" customHeight="1"/>
    <row r="1974" s="28" customFormat="1" ht="13.35" customHeight="1"/>
    <row r="1975" s="28" customFormat="1" ht="13.35" customHeight="1"/>
    <row r="1976" s="28" customFormat="1" ht="13.35" customHeight="1"/>
    <row r="1977" s="28" customFormat="1" ht="13.35" customHeight="1"/>
    <row r="1978" s="28" customFormat="1" ht="13.35" customHeight="1"/>
    <row r="1979" s="28" customFormat="1" ht="13.35" customHeight="1"/>
    <row r="1980" s="28" customFormat="1" ht="13.35" customHeight="1"/>
    <row r="1981" s="28" customFormat="1" ht="13.35" customHeight="1"/>
    <row r="1982" s="28" customFormat="1" ht="13.35" customHeight="1"/>
    <row r="1983" s="28" customFormat="1" ht="13.35" customHeight="1"/>
    <row r="1984" s="28" customFormat="1" ht="13.35" customHeight="1"/>
    <row r="1985" s="28" customFormat="1" ht="13.35" customHeight="1"/>
    <row r="1986" s="28" customFormat="1" ht="13.35" customHeight="1"/>
    <row r="1987" s="28" customFormat="1" ht="13.35" customHeight="1"/>
    <row r="1988" s="28" customFormat="1" ht="13.35" customHeight="1"/>
    <row r="1989" s="28" customFormat="1" ht="13.35" customHeight="1"/>
    <row r="1990" s="28" customFormat="1" ht="13.35" customHeight="1"/>
    <row r="1991" s="28" customFormat="1" ht="13.35" customHeight="1"/>
    <row r="1992" s="28" customFormat="1" ht="13.35" customHeight="1"/>
    <row r="1993" s="28" customFormat="1" ht="13.35" customHeight="1"/>
    <row r="1994" s="28" customFormat="1" ht="13.35" customHeight="1"/>
    <row r="1995" s="28" customFormat="1" ht="13.35" customHeight="1"/>
    <row r="1996" s="28" customFormat="1" ht="13.35" customHeight="1"/>
    <row r="1997" s="28" customFormat="1" ht="13.35" customHeight="1"/>
    <row r="1998" s="28" customFormat="1" ht="13.35" customHeight="1"/>
    <row r="1999" s="28" customFormat="1" ht="13.35" customHeight="1"/>
    <row r="2000" s="28" customFormat="1" ht="13.35" customHeight="1"/>
    <row r="2001" s="28" customFormat="1" ht="13.35" customHeight="1"/>
    <row r="2002" s="28" customFormat="1" ht="13.35" customHeight="1"/>
    <row r="2003" s="28" customFormat="1" ht="13.35" customHeight="1"/>
    <row r="2004" s="28" customFormat="1" ht="13.35" customHeight="1"/>
    <row r="2005" s="28" customFormat="1" ht="13.35" customHeight="1"/>
    <row r="2006" s="28" customFormat="1" ht="13.35" customHeight="1"/>
    <row r="2007" s="28" customFormat="1" ht="13.35" customHeight="1"/>
    <row r="2008" s="28" customFormat="1" ht="13.35" customHeight="1"/>
    <row r="2009" s="28" customFormat="1" ht="13.35" customHeight="1"/>
    <row r="2010" s="28" customFormat="1" ht="13.35" customHeight="1"/>
    <row r="2011" s="28" customFormat="1" ht="13.35" customHeight="1"/>
    <row r="2012" s="28" customFormat="1" ht="13.35" customHeight="1"/>
    <row r="2013" s="28" customFormat="1" ht="13.35" customHeight="1"/>
    <row r="2014" s="28" customFormat="1" ht="13.35" customHeight="1"/>
    <row r="2015" s="28" customFormat="1" ht="13.35" customHeight="1"/>
    <row r="2016" s="28" customFormat="1" ht="13.35" customHeight="1"/>
    <row r="2017" s="28" customFormat="1" ht="13.35" customHeight="1"/>
    <row r="2018" s="28" customFormat="1" ht="13.35" customHeight="1"/>
    <row r="2019" s="28" customFormat="1" ht="13.35" customHeight="1"/>
    <row r="2020" s="28" customFormat="1" ht="13.35" customHeight="1"/>
    <row r="2021" s="28" customFormat="1" ht="13.35" customHeight="1"/>
    <row r="2022" s="28" customFormat="1" ht="13.35" customHeight="1"/>
    <row r="2023" s="28" customFormat="1" ht="13.35" customHeight="1"/>
    <row r="2024" s="28" customFormat="1" ht="13.35" customHeight="1"/>
    <row r="2025" s="28" customFormat="1" ht="13.35" customHeight="1"/>
    <row r="2026" s="28" customFormat="1" ht="13.35" customHeight="1"/>
    <row r="2027" s="28" customFormat="1" ht="13.35" customHeight="1"/>
    <row r="2028" s="28" customFormat="1" ht="13.35" customHeight="1"/>
    <row r="2029" s="28" customFormat="1" ht="13.35" customHeight="1"/>
    <row r="2030" s="28" customFormat="1" ht="13.35" customHeight="1"/>
    <row r="2031" s="28" customFormat="1" ht="13.35" customHeight="1"/>
    <row r="2032" s="28" customFormat="1" ht="13.35" customHeight="1"/>
    <row r="2033" s="28" customFormat="1" ht="13.35" customHeight="1"/>
    <row r="2034" s="28" customFormat="1" ht="13.35" customHeight="1"/>
    <row r="2035" s="28" customFormat="1" ht="13.35" customHeight="1"/>
    <row r="2036" s="28" customFormat="1" ht="13.35" customHeight="1"/>
    <row r="2037" s="28" customFormat="1" ht="13.35" customHeight="1"/>
    <row r="2038" s="28" customFormat="1" ht="13.35" customHeight="1"/>
    <row r="2039" s="28" customFormat="1" ht="13.35" customHeight="1"/>
    <row r="2040" s="28" customFormat="1" ht="13.35" customHeight="1"/>
    <row r="2041" s="28" customFormat="1" ht="13.35" customHeight="1"/>
    <row r="2042" s="28" customFormat="1" ht="13.35" customHeight="1"/>
    <row r="2043" s="28" customFormat="1" ht="13.35" customHeight="1"/>
    <row r="2044" s="28" customFormat="1" ht="13.35" customHeight="1"/>
    <row r="2045" s="28" customFormat="1" ht="13.35" customHeight="1"/>
    <row r="2046" s="28" customFormat="1" ht="13.35" customHeight="1"/>
    <row r="2047" s="28" customFormat="1" ht="13.35" customHeight="1"/>
    <row r="2048" s="28" customFormat="1" ht="13.35" customHeight="1"/>
    <row r="2049" s="28" customFormat="1" ht="13.35" customHeight="1"/>
    <row r="2050" s="28" customFormat="1" ht="13.35" customHeight="1"/>
    <row r="2051" s="28" customFormat="1" ht="13.35" customHeight="1"/>
    <row r="2052" s="28" customFormat="1" ht="13.35" customHeight="1"/>
    <row r="2053" s="28" customFormat="1" ht="13.35" customHeight="1"/>
    <row r="2054" s="28" customFormat="1" ht="13.35" customHeight="1"/>
    <row r="2055" s="28" customFormat="1" ht="13.35" customHeight="1"/>
    <row r="2056" s="28" customFormat="1" ht="13.35" customHeight="1"/>
    <row r="2057" s="28" customFormat="1" ht="13.35" customHeight="1"/>
    <row r="2058" s="28" customFormat="1" ht="13.35" customHeight="1"/>
    <row r="2059" s="28" customFormat="1" ht="13.35" customHeight="1"/>
    <row r="2060" s="28" customFormat="1" ht="13.35" customHeight="1"/>
    <row r="2061" s="28" customFormat="1" ht="13.35" customHeight="1"/>
    <row r="2062" s="28" customFormat="1" ht="13.35" customHeight="1"/>
    <row r="2063" s="28" customFormat="1" ht="13.35" customHeight="1"/>
    <row r="2064" s="28" customFormat="1" ht="13.35" customHeight="1"/>
    <row r="2065" s="28" customFormat="1" ht="13.35" customHeight="1"/>
    <row r="2066" s="28" customFormat="1" ht="13.35" customHeight="1"/>
    <row r="2067" s="28" customFormat="1" ht="13.35" customHeight="1"/>
    <row r="2068" s="28" customFormat="1" ht="13.35" customHeight="1"/>
    <row r="2069" s="28" customFormat="1" ht="13.35" customHeight="1"/>
    <row r="2070" s="28" customFormat="1" ht="13.35" customHeight="1"/>
    <row r="2071" s="28" customFormat="1" ht="13.35" customHeight="1"/>
    <row r="2072" s="28" customFormat="1" ht="13.35" customHeight="1"/>
    <row r="2073" s="28" customFormat="1" ht="13.35" customHeight="1"/>
    <row r="2074" s="28" customFormat="1" ht="13.35" customHeight="1"/>
    <row r="2075" s="28" customFormat="1" ht="13.35" customHeight="1"/>
    <row r="2076" s="28" customFormat="1" ht="13.35" customHeight="1"/>
    <row r="2077" s="28" customFormat="1" ht="13.35" customHeight="1"/>
    <row r="2078" s="28" customFormat="1" ht="13.35" customHeight="1"/>
    <row r="2079" s="28" customFormat="1" ht="13.35" customHeight="1"/>
    <row r="2080" s="28" customFormat="1" ht="13.35" customHeight="1"/>
    <row r="2081" s="28" customFormat="1" ht="13.35" customHeight="1"/>
    <row r="2082" s="28" customFormat="1" ht="13.35" customHeight="1"/>
    <row r="2083" s="28" customFormat="1" ht="13.35" customHeight="1"/>
    <row r="2084" s="28" customFormat="1" ht="13.35" customHeight="1"/>
    <row r="2085" s="28" customFormat="1" ht="13.35" customHeight="1"/>
    <row r="2086" s="28" customFormat="1" ht="13.35" customHeight="1"/>
    <row r="2087" s="28" customFormat="1" ht="13.35" customHeight="1"/>
    <row r="2088" s="28" customFormat="1" ht="13.35" customHeight="1"/>
    <row r="2089" s="28" customFormat="1" ht="13.35" customHeight="1"/>
    <row r="2090" s="28" customFormat="1" ht="13.35" customHeight="1"/>
    <row r="2091" s="28" customFormat="1" ht="13.35" customHeight="1"/>
    <row r="2092" s="28" customFormat="1" ht="13.35" customHeight="1"/>
    <row r="2093" s="28" customFormat="1" ht="13.35" customHeight="1"/>
    <row r="2094" s="28" customFormat="1" ht="13.35" customHeight="1"/>
    <row r="2095" s="28" customFormat="1" ht="13.35" customHeight="1"/>
    <row r="2096" s="28" customFormat="1" ht="13.35" customHeight="1"/>
    <row r="2097" s="28" customFormat="1" ht="13.35" customHeight="1"/>
    <row r="2098" s="28" customFormat="1" ht="13.35" customHeight="1"/>
    <row r="2099" s="28" customFormat="1" ht="13.35" customHeight="1"/>
    <row r="2100" s="28" customFormat="1" ht="13.35" customHeight="1"/>
    <row r="2101" s="28" customFormat="1" ht="13.35" customHeight="1"/>
    <row r="2102" s="28" customFormat="1" ht="13.35" customHeight="1"/>
    <row r="2103" s="28" customFormat="1" ht="13.35" customHeight="1"/>
    <row r="2104" s="28" customFormat="1" ht="13.35" customHeight="1"/>
    <row r="2105" s="28" customFormat="1" ht="13.35" customHeight="1"/>
    <row r="2106" s="28" customFormat="1" ht="13.35" customHeight="1"/>
    <row r="2107" s="28" customFormat="1" ht="13.35" customHeight="1"/>
    <row r="2108" s="28" customFormat="1" ht="13.35" customHeight="1"/>
    <row r="2109" s="28" customFormat="1" ht="13.35" customHeight="1"/>
    <row r="2110" s="28" customFormat="1" ht="13.35" customHeight="1"/>
    <row r="2111" s="28" customFormat="1" ht="13.35" customHeight="1"/>
    <row r="2112" s="28" customFormat="1" ht="13.35" customHeight="1"/>
    <row r="2113" s="28" customFormat="1" ht="13.35" customHeight="1"/>
    <row r="2114" s="28" customFormat="1" ht="13.35" customHeight="1"/>
    <row r="2115" s="28" customFormat="1" ht="13.35" customHeight="1"/>
    <row r="2116" s="28" customFormat="1" ht="13.35" customHeight="1"/>
    <row r="2117" s="28" customFormat="1" ht="13.35" customHeight="1"/>
    <row r="2118" s="28" customFormat="1" ht="13.35" customHeight="1"/>
    <row r="2119" s="28" customFormat="1" ht="13.35" customHeight="1"/>
    <row r="2120" s="28" customFormat="1" ht="13.35" customHeight="1"/>
    <row r="2121" s="28" customFormat="1" ht="13.35" customHeight="1"/>
    <row r="2122" s="28" customFormat="1" ht="13.35" customHeight="1"/>
    <row r="2123" s="28" customFormat="1" ht="13.35" customHeight="1"/>
    <row r="2124" s="28" customFormat="1" ht="13.35" customHeight="1"/>
    <row r="2125" s="28" customFormat="1" ht="13.35" customHeight="1"/>
    <row r="2126" s="28" customFormat="1" ht="13.35" customHeight="1"/>
    <row r="2127" s="28" customFormat="1" ht="13.35" customHeight="1"/>
    <row r="2128" s="28" customFormat="1" ht="13.35" customHeight="1"/>
    <row r="2129" s="28" customFormat="1" ht="13.35" customHeight="1"/>
    <row r="2130" s="28" customFormat="1" ht="13.35" customHeight="1"/>
    <row r="2131" s="28" customFormat="1" ht="13.35" customHeight="1"/>
    <row r="2132" s="28" customFormat="1" ht="13.35" customHeight="1"/>
    <row r="2133" s="28" customFormat="1" ht="13.35" customHeight="1"/>
    <row r="2134" s="28" customFormat="1" ht="13.35" customHeight="1"/>
    <row r="2135" s="28" customFormat="1" ht="13.35" customHeight="1"/>
    <row r="2136" s="28" customFormat="1" ht="13.35" customHeight="1"/>
    <row r="2137" s="28" customFormat="1" ht="13.35" customHeight="1"/>
    <row r="2138" s="28" customFormat="1" ht="13.35" customHeight="1"/>
    <row r="2139" s="28" customFormat="1" ht="13.35" customHeight="1"/>
    <row r="2140" s="28" customFormat="1" ht="13.35" customHeight="1"/>
    <row r="2141" s="28" customFormat="1" ht="13.35" customHeight="1"/>
    <row r="2142" s="28" customFormat="1" ht="13.35" customHeight="1"/>
    <row r="2143" s="28" customFormat="1" ht="13.35" customHeight="1"/>
    <row r="2144" s="28" customFormat="1" ht="13.35" customHeight="1"/>
    <row r="2145" s="28" customFormat="1" ht="13.35" customHeight="1"/>
    <row r="2146" s="28" customFormat="1" ht="13.35" customHeight="1"/>
    <row r="2147" s="28" customFormat="1" ht="13.35" customHeight="1"/>
    <row r="2148" s="28" customFormat="1" ht="13.35" customHeight="1"/>
    <row r="2149" s="28" customFormat="1" ht="13.35" customHeight="1"/>
    <row r="2150" s="28" customFormat="1" ht="13.35" customHeight="1"/>
    <row r="2151" s="28" customFormat="1" ht="13.35" customHeight="1"/>
    <row r="2152" s="28" customFormat="1" ht="13.35" customHeight="1"/>
    <row r="2153" s="28" customFormat="1" ht="13.35" customHeight="1"/>
    <row r="2154" s="28" customFormat="1" ht="13.35" customHeight="1"/>
    <row r="2155" s="28" customFormat="1" ht="13.35" customHeight="1"/>
    <row r="2156" s="28" customFormat="1" ht="13.35" customHeight="1"/>
    <row r="2157" s="28" customFormat="1" ht="13.35" customHeight="1"/>
    <row r="2158" s="28" customFormat="1" ht="13.35" customHeight="1"/>
    <row r="2159" s="28" customFormat="1" ht="13.35" customHeight="1"/>
    <row r="2160" s="28" customFormat="1" ht="13.35" customHeight="1"/>
    <row r="2161" s="28" customFormat="1" ht="13.35" customHeight="1"/>
    <row r="2162" s="28" customFormat="1" ht="13.35" customHeight="1"/>
    <row r="2163" s="28" customFormat="1" ht="13.35" customHeight="1"/>
    <row r="2164" s="28" customFormat="1" ht="13.35" customHeight="1"/>
    <row r="2165" s="28" customFormat="1" ht="13.35" customHeight="1"/>
    <row r="2166" s="28" customFormat="1" ht="13.35" customHeight="1"/>
    <row r="2167" s="28" customFormat="1" ht="13.35" customHeight="1"/>
    <row r="2168" s="28" customFormat="1" ht="13.35" customHeight="1"/>
    <row r="2169" s="28" customFormat="1" ht="13.35" customHeight="1"/>
    <row r="2170" s="28" customFormat="1" ht="13.35" customHeight="1"/>
    <row r="2171" s="28" customFormat="1" ht="13.35" customHeight="1"/>
    <row r="2172" s="28" customFormat="1" ht="13.35" customHeight="1"/>
    <row r="2173" s="28" customFormat="1" ht="13.35" customHeight="1"/>
    <row r="2174" s="28" customFormat="1" ht="13.35" customHeight="1"/>
    <row r="2175" s="28" customFormat="1" ht="13.35" customHeight="1"/>
    <row r="2176" s="28" customFormat="1" ht="13.35" customHeight="1"/>
    <row r="2177" s="28" customFormat="1" ht="13.35" customHeight="1"/>
    <row r="2178" s="28" customFormat="1" ht="13.35" customHeight="1"/>
    <row r="2179" s="28" customFormat="1" ht="13.35" customHeight="1"/>
    <row r="2180" s="28" customFormat="1" ht="13.35" customHeight="1"/>
    <row r="2181" s="28" customFormat="1" ht="13.35" customHeight="1"/>
    <row r="2182" s="28" customFormat="1" ht="13.35" customHeight="1"/>
    <row r="2183" s="28" customFormat="1" ht="13.35" customHeight="1"/>
    <row r="2184" s="28" customFormat="1" ht="13.35" customHeight="1"/>
    <row r="2185" s="28" customFormat="1" ht="13.35" customHeight="1"/>
    <row r="2186" s="28" customFormat="1" ht="13.35" customHeight="1"/>
    <row r="2187" s="28" customFormat="1" ht="13.35" customHeight="1"/>
    <row r="2188" s="28" customFormat="1" ht="13.35" customHeight="1"/>
    <row r="2189" s="28" customFormat="1" ht="13.35" customHeight="1"/>
    <row r="2190" s="28" customFormat="1" ht="13.35" customHeight="1"/>
    <row r="2191" s="28" customFormat="1" ht="13.35" customHeight="1"/>
    <row r="2192" s="28" customFormat="1" ht="13.35" customHeight="1"/>
    <row r="2193" s="28" customFormat="1" ht="13.35" customHeight="1"/>
    <row r="2194" s="28" customFormat="1" ht="13.35" customHeight="1"/>
    <row r="2195" s="28" customFormat="1" ht="13.35" customHeight="1"/>
    <row r="2196" s="28" customFormat="1" ht="13.35" customHeight="1"/>
    <row r="2197" s="28" customFormat="1" ht="13.35" customHeight="1"/>
    <row r="2198" s="28" customFormat="1" ht="13.35" customHeight="1"/>
    <row r="2199" s="28" customFormat="1" ht="13.35" customHeight="1"/>
    <row r="2200" s="28" customFormat="1" ht="13.35" customHeight="1"/>
    <row r="2201" s="28" customFormat="1" ht="13.35" customHeight="1"/>
    <row r="2202" s="28" customFormat="1" ht="13.35" customHeight="1"/>
    <row r="2203" s="28" customFormat="1" ht="13.35" customHeight="1"/>
    <row r="2204" s="28" customFormat="1" ht="13.35" customHeight="1"/>
    <row r="2205" s="28" customFormat="1" ht="13.35" customHeight="1"/>
    <row r="2206" s="28" customFormat="1" ht="13.35" customHeight="1"/>
    <row r="2207" s="28" customFormat="1" ht="13.35" customHeight="1"/>
    <row r="2208" s="28" customFormat="1" ht="13.35" customHeight="1"/>
    <row r="2209" s="28" customFormat="1" ht="13.35" customHeight="1"/>
    <row r="2210" s="28" customFormat="1" ht="13.35" customHeight="1"/>
    <row r="2211" s="28" customFormat="1" ht="13.35" customHeight="1"/>
    <row r="2212" s="28" customFormat="1" ht="13.35" customHeight="1"/>
    <row r="2213" s="28" customFormat="1" ht="13.35" customHeight="1"/>
    <row r="2214" s="28" customFormat="1" ht="13.35" customHeight="1"/>
    <row r="2215" s="28" customFormat="1" ht="13.35" customHeight="1"/>
    <row r="2216" s="28" customFormat="1" ht="13.35" customHeight="1"/>
    <row r="2217" s="28" customFormat="1" ht="13.35" customHeight="1"/>
    <row r="2218" s="28" customFormat="1" ht="13.35" customHeight="1"/>
    <row r="2219" s="28" customFormat="1" ht="13.35" customHeight="1"/>
    <row r="2220" s="28" customFormat="1" ht="13.35" customHeight="1"/>
    <row r="2221" s="28" customFormat="1" ht="13.35" customHeight="1"/>
    <row r="2222" s="28" customFormat="1" ht="13.35" customHeight="1"/>
    <row r="2223" s="28" customFormat="1" ht="13.35" customHeight="1"/>
    <row r="2224" s="28" customFormat="1" ht="13.35" customHeight="1"/>
    <row r="2225" s="28" customFormat="1" ht="13.35" customHeight="1"/>
    <row r="2226" s="28" customFormat="1" ht="13.35" customHeight="1"/>
    <row r="2227" s="28" customFormat="1" ht="13.35" customHeight="1"/>
    <row r="2228" s="28" customFormat="1" ht="13.35" customHeight="1"/>
    <row r="2229" s="28" customFormat="1" ht="13.35" customHeight="1"/>
    <row r="2230" s="28" customFormat="1" ht="13.35" customHeight="1"/>
    <row r="2231" s="28" customFormat="1" ht="13.35" customHeight="1"/>
    <row r="2232" s="28" customFormat="1" ht="13.35" customHeight="1"/>
    <row r="2233" s="28" customFormat="1" ht="13.35" customHeight="1"/>
    <row r="2234" s="28" customFormat="1" ht="13.35" customHeight="1"/>
    <row r="2235" s="28" customFormat="1" ht="13.35" customHeight="1"/>
    <row r="2236" s="28" customFormat="1" ht="13.35" customHeight="1"/>
    <row r="2237" s="28" customFormat="1" ht="13.35" customHeight="1"/>
    <row r="2238" s="28" customFormat="1" ht="13.35" customHeight="1"/>
    <row r="2239" s="28" customFormat="1" ht="13.35" customHeight="1"/>
    <row r="2240" s="28" customFormat="1" ht="13.35" customHeight="1"/>
    <row r="2241" s="28" customFormat="1" ht="13.35" customHeight="1"/>
    <row r="2242" s="28" customFormat="1" ht="13.35" customHeight="1"/>
    <row r="2243" s="28" customFormat="1" ht="13.35" customHeight="1"/>
    <row r="2244" s="28" customFormat="1" ht="13.35" customHeight="1"/>
    <row r="2245" s="28" customFormat="1" ht="13.35" customHeight="1"/>
    <row r="2246" s="28" customFormat="1" ht="13.35" customHeight="1"/>
    <row r="2247" s="28" customFormat="1" ht="13.35" customHeight="1"/>
    <row r="2248" s="28" customFormat="1" ht="13.35" customHeight="1"/>
    <row r="2249" s="28" customFormat="1" ht="13.35" customHeight="1"/>
    <row r="2250" s="28" customFormat="1" ht="13.35" customHeight="1"/>
    <row r="2251" s="28" customFormat="1" ht="13.35" customHeight="1"/>
    <row r="2252" s="28" customFormat="1" ht="13.35" customHeight="1"/>
    <row r="2253" s="28" customFormat="1" ht="13.35" customHeight="1"/>
    <row r="2254" s="28" customFormat="1" ht="13.35" customHeight="1"/>
    <row r="2255" s="28" customFormat="1" ht="13.35" customHeight="1"/>
    <row r="2256" s="28" customFormat="1" ht="13.35" customHeight="1"/>
    <row r="2257" s="28" customFormat="1" ht="13.35" customHeight="1"/>
    <row r="2258" s="28" customFormat="1" ht="13.35" customHeight="1"/>
    <row r="2259" s="28" customFormat="1" ht="13.35" customHeight="1"/>
    <row r="2260" s="28" customFormat="1" ht="13.35" customHeight="1"/>
    <row r="2261" s="28" customFormat="1" ht="13.35" customHeight="1"/>
    <row r="2262" s="28" customFormat="1" ht="13.35" customHeight="1"/>
    <row r="2263" s="28" customFormat="1" ht="13.35" customHeight="1"/>
    <row r="2264" s="28" customFormat="1" ht="13.35" customHeight="1"/>
    <row r="2265" s="28" customFormat="1" ht="13.35" customHeight="1"/>
    <row r="2266" s="28" customFormat="1" ht="13.35" customHeight="1"/>
    <row r="2267" s="28" customFormat="1" ht="13.35" customHeight="1"/>
    <row r="2268" s="28" customFormat="1" ht="13.35" customHeight="1"/>
    <row r="2269" s="28" customFormat="1" ht="13.35" customHeight="1"/>
    <row r="2270" s="28" customFormat="1" ht="13.35" customHeight="1"/>
    <row r="2271" s="28" customFormat="1" ht="13.35" customHeight="1"/>
    <row r="2272" s="28" customFormat="1" ht="13.35" customHeight="1"/>
    <row r="2273" s="28" customFormat="1" ht="13.35" customHeight="1"/>
    <row r="2274" s="28" customFormat="1" ht="13.35" customHeight="1"/>
    <row r="2275" s="28" customFormat="1" ht="13.35" customHeight="1"/>
    <row r="2276" s="28" customFormat="1" ht="13.35" customHeight="1"/>
    <row r="2277" s="28" customFormat="1" ht="13.35" customHeight="1"/>
    <row r="2278" s="28" customFormat="1" ht="13.35" customHeight="1"/>
    <row r="2279" s="28" customFormat="1" ht="13.35" customHeight="1"/>
    <row r="2280" s="28" customFormat="1" ht="13.35" customHeight="1"/>
    <row r="2281" s="28" customFormat="1" ht="13.35" customHeight="1"/>
    <row r="2282" s="28" customFormat="1" ht="13.35" customHeight="1"/>
    <row r="2283" s="28" customFormat="1" ht="13.35" customHeight="1"/>
    <row r="2284" s="28" customFormat="1" ht="13.35" customHeight="1"/>
    <row r="2285" s="28" customFormat="1" ht="13.35" customHeight="1"/>
    <row r="2286" s="28" customFormat="1" ht="13.35" customHeight="1"/>
    <row r="2287" s="28" customFormat="1" ht="13.35" customHeight="1"/>
    <row r="2288" s="28" customFormat="1" ht="13.35" customHeight="1"/>
    <row r="2289" s="28" customFormat="1" ht="13.35" customHeight="1"/>
    <row r="2290" s="28" customFormat="1" ht="13.35" customHeight="1"/>
    <row r="2291" s="28" customFormat="1" ht="13.35" customHeight="1"/>
    <row r="2292" s="28" customFormat="1" ht="13.35" customHeight="1"/>
    <row r="2293" s="28" customFormat="1" ht="13.35" customHeight="1"/>
    <row r="2294" s="28" customFormat="1" ht="13.35" customHeight="1"/>
    <row r="2295" s="28" customFormat="1" ht="13.35" customHeight="1"/>
    <row r="2296" s="28" customFormat="1" ht="13.35" customHeight="1"/>
    <row r="2297" s="28" customFormat="1" ht="13.35" customHeight="1"/>
    <row r="2298" s="28" customFormat="1" ht="13.35" customHeight="1"/>
    <row r="2299" s="28" customFormat="1" ht="13.35" customHeight="1"/>
    <row r="2300" s="28" customFormat="1" ht="13.35" customHeight="1"/>
    <row r="2301" s="28" customFormat="1" ht="13.35" customHeight="1"/>
    <row r="2302" s="28" customFormat="1" ht="13.35" customHeight="1"/>
    <row r="2303" s="28" customFormat="1" ht="13.35" customHeight="1"/>
    <row r="2304" s="28" customFormat="1" ht="13.35" customHeight="1"/>
    <row r="2305" s="28" customFormat="1" ht="13.35" customHeight="1"/>
    <row r="2306" s="28" customFormat="1" ht="13.35" customHeight="1"/>
    <row r="2307" s="28" customFormat="1" ht="13.35" customHeight="1"/>
    <row r="2308" s="28" customFormat="1" ht="13.35" customHeight="1"/>
    <row r="2309" s="28" customFormat="1" ht="13.35" customHeight="1"/>
    <row r="2310" s="28" customFormat="1" ht="13.35" customHeight="1"/>
    <row r="2311" s="28" customFormat="1" ht="13.35" customHeight="1"/>
    <row r="2312" s="28" customFormat="1" ht="13.35" customHeight="1"/>
    <row r="2313" s="28" customFormat="1" ht="13.35" customHeight="1"/>
    <row r="2314" s="28" customFormat="1" ht="13.35" customHeight="1"/>
    <row r="2315" s="28" customFormat="1" ht="13.35" customHeight="1"/>
    <row r="2316" s="28" customFormat="1" ht="13.35" customHeight="1"/>
    <row r="2317" s="28" customFormat="1" ht="13.35" customHeight="1"/>
    <row r="2318" s="28" customFormat="1" ht="13.35" customHeight="1"/>
    <row r="2319" s="28" customFormat="1" ht="13.35" customHeight="1"/>
    <row r="2320" s="28" customFormat="1" ht="13.35" customHeight="1"/>
    <row r="2321" s="28" customFormat="1" ht="13.35" customHeight="1"/>
    <row r="2322" s="28" customFormat="1" ht="13.35" customHeight="1"/>
    <row r="2323" s="28" customFormat="1" ht="13.35" customHeight="1"/>
    <row r="2324" s="28" customFormat="1" ht="13.35" customHeight="1"/>
    <row r="2325" s="28" customFormat="1" ht="13.35" customHeight="1"/>
    <row r="2326" s="28" customFormat="1" ht="13.35" customHeight="1"/>
    <row r="2327" s="28" customFormat="1" ht="13.35" customHeight="1"/>
    <row r="2328" s="28" customFormat="1" ht="13.35" customHeight="1"/>
    <row r="2329" s="28" customFormat="1" ht="13.35" customHeight="1"/>
    <row r="2330" s="28" customFormat="1" ht="13.35" customHeight="1"/>
    <row r="2331" s="28" customFormat="1" ht="13.35" customHeight="1"/>
    <row r="2332" s="28" customFormat="1" ht="13.35" customHeight="1"/>
    <row r="2333" s="28" customFormat="1" ht="13.35" customHeight="1"/>
    <row r="2334" s="28" customFormat="1" ht="13.35" customHeight="1"/>
    <row r="2335" s="28" customFormat="1" ht="13.35" customHeight="1"/>
    <row r="2336" s="28" customFormat="1" ht="13.35" customHeight="1"/>
    <row r="2337" s="28" customFormat="1" ht="13.35" customHeight="1"/>
    <row r="2338" s="28" customFormat="1" ht="13.35" customHeight="1"/>
    <row r="2339" s="28" customFormat="1" ht="13.35" customHeight="1"/>
    <row r="2340" s="28" customFormat="1" ht="13.35" customHeight="1"/>
    <row r="2341" s="28" customFormat="1" ht="13.35" customHeight="1"/>
    <row r="2342" s="28" customFormat="1" ht="13.35" customHeight="1"/>
    <row r="2343" s="28" customFormat="1" ht="13.35" customHeight="1"/>
    <row r="2344" s="28" customFormat="1" ht="13.35" customHeight="1"/>
    <row r="2345" s="28" customFormat="1" ht="13.35" customHeight="1"/>
    <row r="2346" s="28" customFormat="1" ht="13.35" customHeight="1"/>
    <row r="2347" s="28" customFormat="1" ht="13.35" customHeight="1"/>
    <row r="2348" s="28" customFormat="1" ht="13.35" customHeight="1"/>
    <row r="2349" s="28" customFormat="1" ht="13.35" customHeight="1"/>
    <row r="2350" s="28" customFormat="1" ht="13.35" customHeight="1"/>
    <row r="2351" s="28" customFormat="1" ht="13.35" customHeight="1"/>
    <row r="2352" s="28" customFormat="1" ht="13.35" customHeight="1"/>
    <row r="2353" s="28" customFormat="1" ht="13.35" customHeight="1"/>
    <row r="2354" s="28" customFormat="1" ht="13.35" customHeight="1"/>
    <row r="2355" s="28" customFormat="1" ht="13.35" customHeight="1"/>
    <row r="2356" s="28" customFormat="1" ht="13.35" customHeight="1"/>
    <row r="2357" s="28" customFormat="1" ht="13.35" customHeight="1"/>
    <row r="2358" s="28" customFormat="1" ht="13.35" customHeight="1"/>
    <row r="2359" s="28" customFormat="1" ht="13.35" customHeight="1"/>
    <row r="2360" s="28" customFormat="1" ht="13.35" customHeight="1"/>
    <row r="2361" s="28" customFormat="1" ht="13.35" customHeight="1"/>
    <row r="2362" s="28" customFormat="1" ht="13.35" customHeight="1"/>
    <row r="2363" s="28" customFormat="1" ht="13.35" customHeight="1"/>
    <row r="2364" s="28" customFormat="1" ht="13.35" customHeight="1"/>
    <row r="2365" s="28" customFormat="1" ht="13.35" customHeight="1"/>
    <row r="2366" s="28" customFormat="1" ht="13.35" customHeight="1"/>
    <row r="2367" s="28" customFormat="1" ht="13.35" customHeight="1"/>
    <row r="2368" s="28" customFormat="1" ht="13.35" customHeight="1"/>
    <row r="2369" s="28" customFormat="1" ht="13.35" customHeight="1"/>
    <row r="2370" s="28" customFormat="1" ht="13.35" customHeight="1"/>
    <row r="2371" s="28" customFormat="1" ht="13.35" customHeight="1"/>
    <row r="2372" s="28" customFormat="1" ht="13.35" customHeight="1"/>
    <row r="2373" s="28" customFormat="1" ht="13.35" customHeight="1"/>
    <row r="2374" s="28" customFormat="1" ht="13.35" customHeight="1"/>
    <row r="2375" s="28" customFormat="1" ht="13.35" customHeight="1"/>
    <row r="2376" s="28" customFormat="1" ht="13.35" customHeight="1"/>
    <row r="2377" s="28" customFormat="1" ht="13.35" customHeight="1"/>
    <row r="2378" s="28" customFormat="1" ht="13.35" customHeight="1"/>
    <row r="2379" s="28" customFormat="1" ht="13.35" customHeight="1"/>
    <row r="2380" s="28" customFormat="1" ht="13.35" customHeight="1"/>
    <row r="2381" s="28" customFormat="1" ht="13.35" customHeight="1"/>
    <row r="2382" s="28" customFormat="1" ht="13.35" customHeight="1"/>
    <row r="2383" s="28" customFormat="1" ht="13.35" customHeight="1"/>
    <row r="2384" s="28" customFormat="1" ht="13.35" customHeight="1"/>
    <row r="2385" s="28" customFormat="1" ht="13.35" customHeight="1"/>
    <row r="2386" s="28" customFormat="1" ht="13.35" customHeight="1"/>
    <row r="2387" s="28" customFormat="1" ht="13.35" customHeight="1"/>
    <row r="2388" s="28" customFormat="1" ht="13.35" customHeight="1"/>
    <row r="2389" s="28" customFormat="1" ht="13.35" customHeight="1"/>
    <row r="2390" s="28" customFormat="1" ht="13.35" customHeight="1"/>
    <row r="2391" s="28" customFormat="1" ht="13.35" customHeight="1"/>
    <row r="2392" s="28" customFormat="1" ht="13.35" customHeight="1"/>
    <row r="2393" s="28" customFormat="1" ht="13.35" customHeight="1"/>
    <row r="2394" s="28" customFormat="1" ht="13.35" customHeight="1"/>
    <row r="2395" s="28" customFormat="1" ht="13.35" customHeight="1"/>
    <row r="2396" s="28" customFormat="1" ht="13.35" customHeight="1"/>
    <row r="2397" s="28" customFormat="1" ht="13.35" customHeight="1"/>
    <row r="2398" s="28" customFormat="1" ht="13.35" customHeight="1"/>
    <row r="2399" s="28" customFormat="1" ht="13.35" customHeight="1"/>
    <row r="2400" s="28" customFormat="1" ht="13.35" customHeight="1"/>
    <row r="2401" s="28" customFormat="1" ht="13.35" customHeight="1"/>
    <row r="2402" s="28" customFormat="1" ht="13.35" customHeight="1"/>
    <row r="2403" s="28" customFormat="1" ht="13.35" customHeight="1"/>
    <row r="2404" s="28" customFormat="1" ht="13.35" customHeight="1"/>
    <row r="2405" s="28" customFormat="1" ht="13.35" customHeight="1"/>
    <row r="2406" s="28" customFormat="1" ht="13.35" customHeight="1"/>
    <row r="2407" s="28" customFormat="1" ht="13.35" customHeight="1"/>
    <row r="2408" s="28" customFormat="1" ht="13.35" customHeight="1"/>
    <row r="2409" s="28" customFormat="1" ht="13.35" customHeight="1"/>
    <row r="2410" s="28" customFormat="1" ht="13.35" customHeight="1"/>
    <row r="2411" s="28" customFormat="1" ht="13.35" customHeight="1"/>
    <row r="2412" s="28" customFormat="1" ht="13.35" customHeight="1"/>
    <row r="2413" s="28" customFormat="1" ht="13.35" customHeight="1"/>
    <row r="2414" s="28" customFormat="1" ht="13.35" customHeight="1"/>
    <row r="2415" s="28" customFormat="1" ht="13.35" customHeight="1"/>
    <row r="2416" s="28" customFormat="1" ht="13.35" customHeight="1"/>
    <row r="2417" s="28" customFormat="1" ht="13.35" customHeight="1"/>
    <row r="2418" s="28" customFormat="1" ht="13.35" customHeight="1"/>
    <row r="2419" s="28" customFormat="1" ht="13.35" customHeight="1"/>
    <row r="2420" s="28" customFormat="1" ht="13.35" customHeight="1"/>
    <row r="2421" s="28" customFormat="1" ht="13.35" customHeight="1"/>
    <row r="2422" s="28" customFormat="1" ht="13.35" customHeight="1"/>
    <row r="2423" s="28" customFormat="1" ht="13.35" customHeight="1"/>
    <row r="2424" s="28" customFormat="1" ht="13.35" customHeight="1"/>
    <row r="2425" s="28" customFormat="1" ht="13.35" customHeight="1"/>
    <row r="2426" s="28" customFormat="1" ht="13.35" customHeight="1"/>
    <row r="2427" s="28" customFormat="1" ht="13.35" customHeight="1"/>
    <row r="2428" s="28" customFormat="1" ht="13.35" customHeight="1"/>
    <row r="2429" s="28" customFormat="1" ht="13.35" customHeight="1"/>
    <row r="2430" s="28" customFormat="1" ht="13.35" customHeight="1"/>
    <row r="2431" s="28" customFormat="1" ht="13.35" customHeight="1"/>
    <row r="2432" s="28" customFormat="1" ht="13.35" customHeight="1"/>
    <row r="2433" s="28" customFormat="1" ht="13.35" customHeight="1"/>
    <row r="2434" s="28" customFormat="1" ht="13.35" customHeight="1"/>
    <row r="2435" s="28" customFormat="1" ht="13.35" customHeight="1"/>
    <row r="2436" s="28" customFormat="1" ht="13.35" customHeight="1"/>
    <row r="2437" s="28" customFormat="1" ht="13.35" customHeight="1"/>
    <row r="2438" s="28" customFormat="1" ht="13.35" customHeight="1"/>
    <row r="2439" s="28" customFormat="1" ht="13.35" customHeight="1"/>
    <row r="2440" s="28" customFormat="1" ht="13.35" customHeight="1"/>
    <row r="2441" s="28" customFormat="1" ht="13.35" customHeight="1"/>
    <row r="2442" s="28" customFormat="1" ht="13.35" customHeight="1"/>
    <row r="2443" s="28" customFormat="1" ht="13.35" customHeight="1"/>
    <row r="2444" s="28" customFormat="1" ht="13.35" customHeight="1"/>
    <row r="2445" s="28" customFormat="1" ht="13.35" customHeight="1"/>
    <row r="2446" s="28" customFormat="1" ht="13.35" customHeight="1"/>
    <row r="2447" s="28" customFormat="1" ht="13.35" customHeight="1"/>
    <row r="2448" s="28" customFormat="1" ht="13.35" customHeight="1"/>
    <row r="2449" s="28" customFormat="1" ht="13.35" customHeight="1"/>
    <row r="2450" s="28" customFormat="1" ht="13.35" customHeight="1"/>
    <row r="2451" s="28" customFormat="1" ht="13.35" customHeight="1"/>
    <row r="2452" s="28" customFormat="1" ht="13.35" customHeight="1"/>
    <row r="2453" s="28" customFormat="1" ht="13.35" customHeight="1"/>
    <row r="2454" s="28" customFormat="1" ht="13.35" customHeight="1"/>
    <row r="2455" s="28" customFormat="1" ht="13.35" customHeight="1"/>
    <row r="2456" s="28" customFormat="1" ht="13.35" customHeight="1"/>
    <row r="2457" s="28" customFormat="1" ht="13.35" customHeight="1"/>
    <row r="2458" s="28" customFormat="1" ht="13.35" customHeight="1"/>
    <row r="2459" s="28" customFormat="1" ht="13.35" customHeight="1"/>
    <row r="2460" s="28" customFormat="1" ht="13.35" customHeight="1"/>
    <row r="2461" s="28" customFormat="1" ht="13.35" customHeight="1"/>
    <row r="2462" s="28" customFormat="1" ht="13.35" customHeight="1"/>
    <row r="2463" s="28" customFormat="1" ht="13.35" customHeight="1"/>
    <row r="2464" s="28" customFormat="1" ht="13.35" customHeight="1"/>
    <row r="2465" s="28" customFormat="1" ht="13.35" customHeight="1"/>
    <row r="2466" s="28" customFormat="1" ht="13.35" customHeight="1"/>
    <row r="2467" s="28" customFormat="1" ht="13.35" customHeight="1"/>
    <row r="2468" s="28" customFormat="1" ht="13.35" customHeight="1"/>
    <row r="2469" s="28" customFormat="1" ht="13.35" customHeight="1"/>
    <row r="2470" s="28" customFormat="1" ht="13.35" customHeight="1"/>
    <row r="2471" s="28" customFormat="1" ht="13.35" customHeight="1"/>
    <row r="2472" s="28" customFormat="1" ht="13.35" customHeight="1"/>
    <row r="2473" s="28" customFormat="1" ht="13.35" customHeight="1"/>
    <row r="2474" s="28" customFormat="1" ht="13.35" customHeight="1"/>
    <row r="2475" s="28" customFormat="1" ht="13.35" customHeight="1"/>
    <row r="2476" s="28" customFormat="1" ht="13.35" customHeight="1"/>
    <row r="2477" s="28" customFormat="1" ht="13.35" customHeight="1"/>
    <row r="2478" s="28" customFormat="1" ht="13.35" customHeight="1"/>
    <row r="2479" s="28" customFormat="1" ht="13.35" customHeight="1"/>
    <row r="2480" s="28" customFormat="1" ht="13.35" customHeight="1"/>
    <row r="2481" s="28" customFormat="1" ht="13.35" customHeight="1"/>
    <row r="2482" s="28" customFormat="1" ht="13.35" customHeight="1"/>
    <row r="2483" s="28" customFormat="1" ht="13.35" customHeight="1"/>
    <row r="2484" s="28" customFormat="1" ht="13.35" customHeight="1"/>
    <row r="2485" s="28" customFormat="1" ht="13.35" customHeight="1"/>
    <row r="2486" s="28" customFormat="1" ht="13.35" customHeight="1"/>
    <row r="2487" s="28" customFormat="1" ht="13.35" customHeight="1"/>
    <row r="2488" s="28" customFormat="1" ht="13.35" customHeight="1"/>
    <row r="2489" s="28" customFormat="1" ht="13.35" customHeight="1"/>
    <row r="2490" s="28" customFormat="1" ht="13.35" customHeight="1"/>
    <row r="2491" s="28" customFormat="1" ht="13.35" customHeight="1"/>
    <row r="2492" s="28" customFormat="1" ht="13.35" customHeight="1"/>
    <row r="2493" s="28" customFormat="1" ht="13.35" customHeight="1"/>
    <row r="2494" s="28" customFormat="1" ht="13.35" customHeight="1"/>
    <row r="2495" s="28" customFormat="1" ht="13.35" customHeight="1"/>
    <row r="2496" s="28" customFormat="1" ht="13.35" customHeight="1"/>
    <row r="2497" s="28" customFormat="1" ht="13.35" customHeight="1"/>
    <row r="2498" s="28" customFormat="1" ht="13.35" customHeight="1"/>
    <row r="2499" s="28" customFormat="1" ht="13.35" customHeight="1"/>
    <row r="2500" s="28" customFormat="1" ht="13.35" customHeight="1"/>
    <row r="2501" s="28" customFormat="1" ht="13.35" customHeight="1"/>
    <row r="2502" s="28" customFormat="1" ht="13.35" customHeight="1"/>
    <row r="2503" s="28" customFormat="1" ht="13.35" customHeight="1"/>
    <row r="2504" s="28" customFormat="1" ht="13.35" customHeight="1"/>
    <row r="2505" s="28" customFormat="1" ht="13.35" customHeight="1"/>
    <row r="2506" s="28" customFormat="1" ht="13.35" customHeight="1"/>
    <row r="2507" s="28" customFormat="1" ht="13.35" customHeight="1"/>
    <row r="2508" s="28" customFormat="1" ht="13.35" customHeight="1"/>
    <row r="2509" s="28" customFormat="1" ht="13.35" customHeight="1"/>
    <row r="2510" s="28" customFormat="1" ht="13.35" customHeight="1"/>
    <row r="2511" s="28" customFormat="1" ht="13.35" customHeight="1"/>
    <row r="2512" s="28" customFormat="1" ht="13.35" customHeight="1"/>
    <row r="2513" s="28" customFormat="1" ht="13.35" customHeight="1"/>
    <row r="2514" s="28" customFormat="1" ht="13.35" customHeight="1"/>
    <row r="2515" s="28" customFormat="1" ht="13.35" customHeight="1"/>
    <row r="2516" s="28" customFormat="1" ht="13.35" customHeight="1"/>
    <row r="2517" s="28" customFormat="1" ht="13.35" customHeight="1"/>
    <row r="2518" s="28" customFormat="1" ht="13.35" customHeight="1"/>
    <row r="2519" s="28" customFormat="1" ht="13.35" customHeight="1"/>
    <row r="2520" s="28" customFormat="1" ht="13.35" customHeight="1"/>
    <row r="2521" s="28" customFormat="1" ht="13.35" customHeight="1"/>
    <row r="2522" s="28" customFormat="1" ht="13.35" customHeight="1"/>
    <row r="2523" s="28" customFormat="1" ht="13.35" customHeight="1"/>
    <row r="2524" s="28" customFormat="1" ht="13.35" customHeight="1"/>
    <row r="2525" s="28" customFormat="1" ht="13.35" customHeight="1"/>
    <row r="2526" s="28" customFormat="1" ht="13.35" customHeight="1"/>
    <row r="2527" s="28" customFormat="1" ht="13.35" customHeight="1"/>
    <row r="2528" s="28" customFormat="1" ht="13.35" customHeight="1"/>
    <row r="2529" s="28" customFormat="1" ht="13.35" customHeight="1"/>
    <row r="2530" s="28" customFormat="1" ht="13.35" customHeight="1"/>
    <row r="2531" s="28" customFormat="1" ht="13.35" customHeight="1"/>
    <row r="2532" s="28" customFormat="1" ht="13.35" customHeight="1"/>
    <row r="2533" s="28" customFormat="1" ht="13.35" customHeight="1"/>
    <row r="2534" s="28" customFormat="1" ht="13.35" customHeight="1"/>
    <row r="2535" s="28" customFormat="1" ht="13.35" customHeight="1"/>
    <row r="2536" s="28" customFormat="1" ht="13.35" customHeight="1"/>
    <row r="2537" s="28" customFormat="1" ht="13.35" customHeight="1"/>
    <row r="2538" s="28" customFormat="1" ht="13.35" customHeight="1"/>
    <row r="2539" s="28" customFormat="1" ht="13.35" customHeight="1"/>
    <row r="2540" s="28" customFormat="1" ht="13.35" customHeight="1"/>
    <row r="2541" s="28" customFormat="1" ht="13.35" customHeight="1"/>
    <row r="2542" s="28" customFormat="1" ht="13.35" customHeight="1"/>
    <row r="2543" s="28" customFormat="1" ht="13.35" customHeight="1"/>
    <row r="2544" s="28" customFormat="1" ht="13.35" customHeight="1"/>
    <row r="2545" s="28" customFormat="1" ht="13.35" customHeight="1"/>
    <row r="2546" s="28" customFormat="1" ht="13.35" customHeight="1"/>
    <row r="2547" s="28" customFormat="1" ht="13.35" customHeight="1"/>
    <row r="2548" s="28" customFormat="1" ht="13.35" customHeight="1"/>
    <row r="2549" s="28" customFormat="1" ht="13.35" customHeight="1"/>
    <row r="2550" s="28" customFormat="1" ht="13.35" customHeight="1"/>
    <row r="2551" s="28" customFormat="1" ht="13.35" customHeight="1"/>
    <row r="2552" s="28" customFormat="1" ht="13.35" customHeight="1"/>
    <row r="2553" s="28" customFormat="1" ht="13.35" customHeight="1"/>
    <row r="2554" s="28" customFormat="1" ht="13.35" customHeight="1"/>
    <row r="2555" s="28" customFormat="1" ht="13.35" customHeight="1"/>
    <row r="2556" s="28" customFormat="1" ht="13.35" customHeight="1"/>
    <row r="2557" s="28" customFormat="1" ht="13.35" customHeight="1"/>
    <row r="2558" s="28" customFormat="1" ht="13.35" customHeight="1"/>
    <row r="2559" s="28" customFormat="1" ht="13.35" customHeight="1"/>
    <row r="2560" s="28" customFormat="1" ht="13.35" customHeight="1"/>
    <row r="2561" s="28" customFormat="1" ht="13.35" customHeight="1"/>
    <row r="2562" s="28" customFormat="1" ht="13.35" customHeight="1"/>
    <row r="2563" s="28" customFormat="1" ht="13.35" customHeight="1"/>
    <row r="2564" s="28" customFormat="1" ht="13.35" customHeight="1"/>
    <row r="2565" s="28" customFormat="1" ht="13.35" customHeight="1"/>
    <row r="2566" s="28" customFormat="1" ht="13.35" customHeight="1"/>
    <row r="2567" s="28" customFormat="1" ht="13.35" customHeight="1"/>
    <row r="2568" s="28" customFormat="1" ht="13.35" customHeight="1"/>
    <row r="2569" s="28" customFormat="1" ht="13.35" customHeight="1"/>
    <row r="2570" s="28" customFormat="1" ht="13.35" customHeight="1"/>
    <row r="2571" s="28" customFormat="1" ht="13.35" customHeight="1"/>
    <row r="2572" s="28" customFormat="1" ht="13.35" customHeight="1"/>
    <row r="2573" s="28" customFormat="1" ht="13.35" customHeight="1"/>
    <row r="2574" s="28" customFormat="1" ht="13.35" customHeight="1"/>
    <row r="2575" s="28" customFormat="1" ht="13.35" customHeight="1"/>
    <row r="2576" s="28" customFormat="1" ht="13.35" customHeight="1"/>
    <row r="2577" s="28" customFormat="1" ht="13.35" customHeight="1"/>
    <row r="2578" s="28" customFormat="1" ht="13.35" customHeight="1"/>
    <row r="2579" s="28" customFormat="1" ht="13.35" customHeight="1"/>
    <row r="2580" s="28" customFormat="1" ht="13.35" customHeight="1"/>
    <row r="2581" s="28" customFormat="1" ht="13.35" customHeight="1"/>
    <row r="2582" s="28" customFormat="1" ht="13.35" customHeight="1"/>
    <row r="2583" s="28" customFormat="1" ht="13.35" customHeight="1"/>
    <row r="2584" s="28" customFormat="1" ht="13.35" customHeight="1"/>
    <row r="2585" s="28" customFormat="1" ht="13.35" customHeight="1"/>
    <row r="2586" s="28" customFormat="1" ht="13.35" customHeight="1"/>
    <row r="2587" s="28" customFormat="1" ht="13.35" customHeight="1"/>
    <row r="2588" s="28" customFormat="1" ht="13.35" customHeight="1"/>
    <row r="2589" s="28" customFormat="1" ht="13.35" customHeight="1"/>
    <row r="2590" s="28" customFormat="1" ht="13.35" customHeight="1"/>
    <row r="2591" s="28" customFormat="1" ht="13.35" customHeight="1"/>
    <row r="2592" s="28" customFormat="1" ht="13.35" customHeight="1"/>
    <row r="2593" s="28" customFormat="1" ht="13.35" customHeight="1"/>
    <row r="2594" s="28" customFormat="1" ht="13.35" customHeight="1"/>
    <row r="2595" s="28" customFormat="1" ht="13.35" customHeight="1"/>
    <row r="2596" s="28" customFormat="1" ht="13.35" customHeight="1"/>
    <row r="2597" s="28" customFormat="1" ht="13.35" customHeight="1"/>
    <row r="2598" s="28" customFormat="1" ht="13.35" customHeight="1"/>
    <row r="2599" s="28" customFormat="1" ht="13.35" customHeight="1"/>
    <row r="2600" s="28" customFormat="1" ht="13.35" customHeight="1"/>
    <row r="2601" s="28" customFormat="1" ht="13.35" customHeight="1"/>
    <row r="2602" s="28" customFormat="1" ht="13.35" customHeight="1"/>
    <row r="2603" s="28" customFormat="1" ht="13.35" customHeight="1"/>
    <row r="2604" s="28" customFormat="1" ht="13.35" customHeight="1"/>
    <row r="2605" s="28" customFormat="1" ht="13.35" customHeight="1"/>
    <row r="2606" s="28" customFormat="1" ht="13.35" customHeight="1"/>
    <row r="2607" s="28" customFormat="1" ht="13.35" customHeight="1"/>
    <row r="2608" s="28" customFormat="1" ht="13.35" customHeight="1"/>
    <row r="2609" s="28" customFormat="1" ht="13.35" customHeight="1"/>
    <row r="2610" s="28" customFormat="1" ht="13.35" customHeight="1"/>
    <row r="2611" s="28" customFormat="1" ht="13.35" customHeight="1"/>
    <row r="2612" s="28" customFormat="1" ht="13.35" customHeight="1"/>
    <row r="2613" s="28" customFormat="1" ht="13.35" customHeight="1"/>
    <row r="2614" s="28" customFormat="1" ht="13.35" customHeight="1"/>
    <row r="2615" s="28" customFormat="1" ht="13.35" customHeight="1"/>
    <row r="2616" s="28" customFormat="1" ht="13.35" customHeight="1"/>
    <row r="2617" s="28" customFormat="1" ht="13.35" customHeight="1"/>
    <row r="2618" s="28" customFormat="1" ht="13.35" customHeight="1"/>
    <row r="2619" s="28" customFormat="1" ht="13.35" customHeight="1"/>
    <row r="2620" s="28" customFormat="1" ht="13.35" customHeight="1"/>
    <row r="2621" s="28" customFormat="1" ht="13.35" customHeight="1"/>
    <row r="2622" s="28" customFormat="1" ht="13.35" customHeight="1"/>
    <row r="2623" s="28" customFormat="1" ht="13.35" customHeight="1"/>
    <row r="2624" s="28" customFormat="1" ht="13.35" customHeight="1"/>
    <row r="2625" s="28" customFormat="1" ht="13.35" customHeight="1"/>
    <row r="2626" s="28" customFormat="1" ht="13.35" customHeight="1"/>
    <row r="2627" s="28" customFormat="1" ht="13.35" customHeight="1"/>
    <row r="2628" s="28" customFormat="1" ht="13.35" customHeight="1"/>
    <row r="2629" s="28" customFormat="1" ht="13.35" customHeight="1"/>
    <row r="2630" s="28" customFormat="1" ht="13.35" customHeight="1"/>
    <row r="2631" s="28" customFormat="1" ht="13.35" customHeight="1"/>
    <row r="2632" s="28" customFormat="1" ht="13.35" customHeight="1"/>
    <row r="2633" s="28" customFormat="1" ht="13.35" customHeight="1"/>
    <row r="2634" s="28" customFormat="1" ht="13.35" customHeight="1"/>
    <row r="2635" s="28" customFormat="1" ht="13.35" customHeight="1"/>
    <row r="2636" s="28" customFormat="1" ht="13.35" customHeight="1"/>
    <row r="2637" s="28" customFormat="1" ht="13.35" customHeight="1"/>
    <row r="2638" s="28" customFormat="1" ht="13.35" customHeight="1"/>
    <row r="2639" s="28" customFormat="1" ht="13.35" customHeight="1"/>
    <row r="2640" s="28" customFormat="1" ht="13.35" customHeight="1"/>
    <row r="2641" s="28" customFormat="1" ht="13.35" customHeight="1"/>
    <row r="2642" s="28" customFormat="1" ht="13.35" customHeight="1"/>
    <row r="2643" s="28" customFormat="1" ht="13.35" customHeight="1"/>
    <row r="2644" s="28" customFormat="1" ht="13.35" customHeight="1"/>
    <row r="2645" s="28" customFormat="1" ht="13.35" customHeight="1"/>
    <row r="2646" s="28" customFormat="1" ht="13.35" customHeight="1"/>
    <row r="2647" s="28" customFormat="1" ht="13.35" customHeight="1"/>
    <row r="2648" s="28" customFormat="1" ht="13.35" customHeight="1"/>
    <row r="2649" s="28" customFormat="1" ht="13.35" customHeight="1"/>
    <row r="2650" s="28" customFormat="1" ht="13.35" customHeight="1"/>
    <row r="2651" s="28" customFormat="1" ht="13.35" customHeight="1"/>
    <row r="2652" s="28" customFormat="1" ht="13.35" customHeight="1"/>
    <row r="2653" s="28" customFormat="1" ht="13.35" customHeight="1"/>
    <row r="2654" s="28" customFormat="1" ht="13.35" customHeight="1"/>
    <row r="2655" s="28" customFormat="1" ht="13.35" customHeight="1"/>
    <row r="2656" s="28" customFormat="1" ht="13.35" customHeight="1"/>
    <row r="2657" s="28" customFormat="1" ht="13.35" customHeight="1"/>
    <row r="2658" s="28" customFormat="1" ht="13.35" customHeight="1"/>
    <row r="2659" s="28" customFormat="1" ht="13.35" customHeight="1"/>
    <row r="2660" s="28" customFormat="1" ht="13.35" customHeight="1"/>
    <row r="2661" s="28" customFormat="1" ht="13.35" customHeight="1"/>
    <row r="2662" s="28" customFormat="1" ht="13.35" customHeight="1"/>
    <row r="2663" s="28" customFormat="1" ht="13.35" customHeight="1"/>
    <row r="2664" s="28" customFormat="1" ht="13.35" customHeight="1"/>
    <row r="2665" s="28" customFormat="1" ht="13.35" customHeight="1"/>
    <row r="2666" s="28" customFormat="1" ht="13.35" customHeight="1"/>
    <row r="2667" s="28" customFormat="1" ht="13.35" customHeight="1"/>
    <row r="2668" s="28" customFormat="1" ht="13.35" customHeight="1"/>
    <row r="2669" s="28" customFormat="1" ht="13.35" customHeight="1"/>
    <row r="2670" s="28" customFormat="1" ht="13.35" customHeight="1"/>
    <row r="2671" s="28" customFormat="1" ht="13.35" customHeight="1"/>
    <row r="2672" s="28" customFormat="1" ht="13.35" customHeight="1"/>
    <row r="2673" s="28" customFormat="1" ht="13.35" customHeight="1"/>
    <row r="2674" s="28" customFormat="1" ht="13.35" customHeight="1"/>
    <row r="2675" s="28" customFormat="1" ht="13.35" customHeight="1"/>
    <row r="2676" s="28" customFormat="1" ht="13.35" customHeight="1"/>
    <row r="2677" s="28" customFormat="1" ht="13.35" customHeight="1"/>
    <row r="2678" s="28" customFormat="1" ht="13.35" customHeight="1"/>
    <row r="2679" s="28" customFormat="1" ht="13.35" customHeight="1"/>
    <row r="2680" s="28" customFormat="1" ht="13.35" customHeight="1"/>
    <row r="2681" s="28" customFormat="1" ht="13.35" customHeight="1"/>
    <row r="2682" s="28" customFormat="1" ht="13.35" customHeight="1"/>
    <row r="2683" s="28" customFormat="1" ht="13.35" customHeight="1"/>
    <row r="2684" s="28" customFormat="1" ht="13.35" customHeight="1"/>
    <row r="2685" s="28" customFormat="1" ht="13.35" customHeight="1"/>
    <row r="2686" s="28" customFormat="1" ht="13.35" customHeight="1"/>
    <row r="2687" s="28" customFormat="1" ht="13.35" customHeight="1"/>
    <row r="2688" s="28" customFormat="1" ht="13.35" customHeight="1"/>
    <row r="2689" s="28" customFormat="1" ht="13.35" customHeight="1"/>
    <row r="2690" s="28" customFormat="1" ht="13.35" customHeight="1"/>
    <row r="2691" s="28" customFormat="1" ht="13.35" customHeight="1"/>
    <row r="2692" s="28" customFormat="1" ht="13.35" customHeight="1"/>
    <row r="2693" s="28" customFormat="1" ht="13.35" customHeight="1"/>
    <row r="2694" s="28" customFormat="1" ht="13.35" customHeight="1"/>
    <row r="2695" s="28" customFormat="1" ht="13.35" customHeight="1"/>
    <row r="2696" s="28" customFormat="1" ht="13.35" customHeight="1"/>
    <row r="2697" s="28" customFormat="1" ht="13.35" customHeight="1"/>
    <row r="2698" s="28" customFormat="1" ht="13.35" customHeight="1"/>
    <row r="2699" s="28" customFormat="1" ht="13.35" customHeight="1"/>
    <row r="2700" s="28" customFormat="1" ht="13.35" customHeight="1"/>
    <row r="2701" s="28" customFormat="1" ht="13.35" customHeight="1"/>
    <row r="2702" s="28" customFormat="1" ht="13.35" customHeight="1"/>
    <row r="2703" s="28" customFormat="1" ht="13.35" customHeight="1"/>
    <row r="2704" s="28" customFormat="1" ht="13.35" customHeight="1"/>
    <row r="2705" s="28" customFormat="1" ht="13.35" customHeight="1"/>
    <row r="2706" s="28" customFormat="1" ht="13.35" customHeight="1"/>
    <row r="2707" s="28" customFormat="1" ht="13.35" customHeight="1"/>
    <row r="2708" s="28" customFormat="1" ht="13.35" customHeight="1"/>
    <row r="2709" s="28" customFormat="1" ht="13.35" customHeight="1"/>
    <row r="2710" s="28" customFormat="1" ht="13.35" customHeight="1"/>
    <row r="2711" s="28" customFormat="1" ht="13.35" customHeight="1"/>
    <row r="2712" s="28" customFormat="1" ht="13.35" customHeight="1"/>
    <row r="2713" s="28" customFormat="1" ht="13.35" customHeight="1"/>
    <row r="2714" s="28" customFormat="1" ht="13.35" customHeight="1"/>
    <row r="2715" s="28" customFormat="1" ht="13.35" customHeight="1"/>
    <row r="2716" s="28" customFormat="1" ht="13.35" customHeight="1"/>
    <row r="2717" s="28" customFormat="1" ht="13.35" customHeight="1"/>
    <row r="2718" s="28" customFormat="1" ht="13.35" customHeight="1"/>
    <row r="2719" s="28" customFormat="1" ht="13.35" customHeight="1"/>
    <row r="2720" s="28" customFormat="1" ht="13.35" customHeight="1"/>
    <row r="2721" s="28" customFormat="1" ht="13.35" customHeight="1"/>
    <row r="2722" s="28" customFormat="1" ht="13.35" customHeight="1"/>
    <row r="2723" s="28" customFormat="1" ht="13.35" customHeight="1"/>
    <row r="2724" s="28" customFormat="1" ht="13.35" customHeight="1"/>
    <row r="2725" s="28" customFormat="1" ht="13.35" customHeight="1"/>
    <row r="2726" s="28" customFormat="1" ht="13.35" customHeight="1"/>
    <row r="2727" s="28" customFormat="1" ht="13.35" customHeight="1"/>
    <row r="2728" s="28" customFormat="1" ht="13.35" customHeight="1"/>
    <row r="2729" s="28" customFormat="1" ht="13.35" customHeight="1"/>
    <row r="2730" s="28" customFormat="1" ht="13.35" customHeight="1"/>
    <row r="2731" s="28" customFormat="1" ht="13.35" customHeight="1"/>
    <row r="2732" s="28" customFormat="1" ht="13.35" customHeight="1"/>
    <row r="2733" s="28" customFormat="1" ht="13.35" customHeight="1"/>
    <row r="2734" s="28" customFormat="1" ht="13.35" customHeight="1"/>
    <row r="2735" s="28" customFormat="1" ht="13.35" customHeight="1"/>
    <row r="2736" s="28" customFormat="1" ht="13.35" customHeight="1"/>
    <row r="2737" s="28" customFormat="1" ht="13.35" customHeight="1"/>
    <row r="2738" s="28" customFormat="1" ht="13.35" customHeight="1"/>
    <row r="2739" s="28" customFormat="1" ht="13.35" customHeight="1"/>
    <row r="2740" s="28" customFormat="1" ht="13.35" customHeight="1"/>
    <row r="2741" s="28" customFormat="1" ht="13.35" customHeight="1"/>
    <row r="2742" s="28" customFormat="1" ht="13.35" customHeight="1"/>
    <row r="2743" s="28" customFormat="1" ht="13.35" customHeight="1"/>
    <row r="2744" s="28" customFormat="1" ht="13.35" customHeight="1"/>
    <row r="2745" s="28" customFormat="1" ht="13.35" customHeight="1"/>
    <row r="2746" s="28" customFormat="1" ht="13.35" customHeight="1"/>
    <row r="2747" s="28" customFormat="1" ht="13.35" customHeight="1"/>
    <row r="2748" s="28" customFormat="1" ht="13.35" customHeight="1"/>
    <row r="2749" s="28" customFormat="1" ht="13.35" customHeight="1"/>
    <row r="2750" s="28" customFormat="1" ht="13.35" customHeight="1"/>
    <row r="2751" s="28" customFormat="1" ht="13.35" customHeight="1"/>
    <row r="2752" s="28" customFormat="1" ht="13.35" customHeight="1"/>
    <row r="2753" s="28" customFormat="1" ht="13.35" customHeight="1"/>
    <row r="2754" s="28" customFormat="1" ht="13.35" customHeight="1"/>
    <row r="2755" s="28" customFormat="1" ht="13.35" customHeight="1"/>
    <row r="2756" s="28" customFormat="1" ht="13.35" customHeight="1"/>
    <row r="2757" s="28" customFormat="1" ht="13.35" customHeight="1"/>
    <row r="2758" s="28" customFormat="1" ht="13.35" customHeight="1"/>
    <row r="2759" s="28" customFormat="1" ht="13.35" customHeight="1"/>
    <row r="2760" s="28" customFormat="1" ht="13.35" customHeight="1"/>
    <row r="2761" s="28" customFormat="1" ht="13.35" customHeight="1"/>
    <row r="2762" s="28" customFormat="1" ht="13.35" customHeight="1"/>
    <row r="2763" s="28" customFormat="1" ht="13.35" customHeight="1"/>
    <row r="2764" s="28" customFormat="1" ht="13.35" customHeight="1"/>
    <row r="2765" s="28" customFormat="1" ht="13.35" customHeight="1"/>
    <row r="2766" s="28" customFormat="1" ht="13.35" customHeight="1"/>
    <row r="2767" s="28" customFormat="1" ht="13.35" customHeight="1"/>
    <row r="2768" s="28" customFormat="1" ht="13.35" customHeight="1"/>
    <row r="2769" s="28" customFormat="1" ht="13.35" customHeight="1"/>
    <row r="2770" s="28" customFormat="1" ht="13.35" customHeight="1"/>
    <row r="2771" s="28" customFormat="1" ht="13.35" customHeight="1"/>
    <row r="2772" s="28" customFormat="1" ht="13.35" customHeight="1"/>
    <row r="2773" s="28" customFormat="1" ht="13.35" customHeight="1"/>
    <row r="2774" s="28" customFormat="1" ht="13.35" customHeight="1"/>
    <row r="2775" s="28" customFormat="1" ht="13.35" customHeight="1"/>
    <row r="2776" s="28" customFormat="1" ht="13.35" customHeight="1"/>
    <row r="2777" s="28" customFormat="1" ht="13.35" customHeight="1"/>
    <row r="2778" s="28" customFormat="1" ht="13.35" customHeight="1"/>
    <row r="2779" s="28" customFormat="1" ht="13.35" customHeight="1"/>
    <row r="2780" s="28" customFormat="1" ht="13.35" customHeight="1"/>
    <row r="2781" s="28" customFormat="1" ht="13.35" customHeight="1"/>
    <row r="2782" s="28" customFormat="1" ht="13.35" customHeight="1"/>
    <row r="2783" s="28" customFormat="1" ht="13.35" customHeight="1"/>
    <row r="2784" s="28" customFormat="1" ht="13.35" customHeight="1"/>
    <row r="2785" s="28" customFormat="1" ht="13.35" customHeight="1"/>
    <row r="2786" s="28" customFormat="1" ht="13.35" customHeight="1"/>
    <row r="2787" s="28" customFormat="1" ht="13.35" customHeight="1"/>
    <row r="2788" s="28" customFormat="1" ht="13.35" customHeight="1"/>
    <row r="2789" s="28" customFormat="1" ht="13.35" customHeight="1"/>
    <row r="2790" s="28" customFormat="1" ht="13.35" customHeight="1"/>
    <row r="2791" s="28" customFormat="1" ht="13.35" customHeight="1"/>
    <row r="2792" s="28" customFormat="1" ht="13.35" customHeight="1"/>
    <row r="2793" s="28" customFormat="1" ht="13.35" customHeight="1"/>
    <row r="2794" s="28" customFormat="1" ht="13.35" customHeight="1"/>
    <row r="2795" s="28" customFormat="1" ht="13.35" customHeight="1"/>
    <row r="2796" s="28" customFormat="1" ht="13.35" customHeight="1"/>
    <row r="2797" s="28" customFormat="1" ht="13.35" customHeight="1"/>
    <row r="2798" s="28" customFormat="1" ht="13.35" customHeight="1"/>
    <row r="2799" s="28" customFormat="1" ht="13.35" customHeight="1"/>
    <row r="2800" s="28" customFormat="1" ht="13.35" customHeight="1"/>
    <row r="2801" s="28" customFormat="1" ht="13.35" customHeight="1"/>
    <row r="2802" s="28" customFormat="1" ht="13.35" customHeight="1"/>
    <row r="2803" s="28" customFormat="1" ht="13.35" customHeight="1"/>
    <row r="2804" s="28" customFormat="1" ht="13.35" customHeight="1"/>
    <row r="2805" s="28" customFormat="1" ht="13.35" customHeight="1"/>
    <row r="2806" s="28" customFormat="1" ht="13.35" customHeight="1"/>
    <row r="2807" s="28" customFormat="1" ht="13.35" customHeight="1"/>
    <row r="2808" s="28" customFormat="1" ht="13.35" customHeight="1"/>
    <row r="2809" s="28" customFormat="1" ht="13.35" customHeight="1"/>
    <row r="2810" s="28" customFormat="1" ht="13.35" customHeight="1"/>
    <row r="2811" s="28" customFormat="1" ht="13.35" customHeight="1"/>
    <row r="2812" s="28" customFormat="1" ht="13.35" customHeight="1"/>
    <row r="2813" s="28" customFormat="1" ht="13.35" customHeight="1"/>
    <row r="2814" s="28" customFormat="1" ht="13.35" customHeight="1"/>
    <row r="2815" s="28" customFormat="1" ht="13.35" customHeight="1"/>
    <row r="2816" s="28" customFormat="1" ht="13.35" customHeight="1"/>
    <row r="2817" s="28" customFormat="1" ht="13.35" customHeight="1"/>
    <row r="2818" s="28" customFormat="1" ht="13.35" customHeight="1"/>
    <row r="2819" s="28" customFormat="1" ht="13.35" customHeight="1"/>
    <row r="2820" s="28" customFormat="1" ht="13.35" customHeight="1"/>
    <row r="2821" s="28" customFormat="1" ht="13.35" customHeight="1"/>
    <row r="2822" s="28" customFormat="1" ht="13.35" customHeight="1"/>
    <row r="2823" s="28" customFormat="1" ht="13.35" customHeight="1"/>
    <row r="2824" s="28" customFormat="1" ht="13.35" customHeight="1"/>
    <row r="2825" s="28" customFormat="1" ht="13.35" customHeight="1"/>
    <row r="2826" s="28" customFormat="1" ht="13.35" customHeight="1"/>
    <row r="2827" s="28" customFormat="1" ht="13.35" customHeight="1"/>
    <row r="2828" s="28" customFormat="1" ht="13.35" customHeight="1"/>
    <row r="2829" s="28" customFormat="1" ht="13.35" customHeight="1"/>
    <row r="2830" s="28" customFormat="1" ht="13.35" customHeight="1"/>
    <row r="2831" s="28" customFormat="1" ht="13.35" customHeight="1"/>
    <row r="2832" s="28" customFormat="1" ht="13.35" customHeight="1"/>
    <row r="2833" s="28" customFormat="1" ht="13.35" customHeight="1"/>
    <row r="2834" s="28" customFormat="1" ht="13.35" customHeight="1"/>
    <row r="2835" s="28" customFormat="1" ht="13.35" customHeight="1"/>
    <row r="2836" s="28" customFormat="1" ht="13.35" customHeight="1"/>
    <row r="2837" s="28" customFormat="1" ht="13.35" customHeight="1"/>
    <row r="2838" s="28" customFormat="1" ht="13.35" customHeight="1"/>
    <row r="2839" s="28" customFormat="1" ht="13.35" customHeight="1"/>
    <row r="2840" s="28" customFormat="1" ht="13.35" customHeight="1"/>
    <row r="2841" s="28" customFormat="1" ht="13.35" customHeight="1"/>
    <row r="2842" s="28" customFormat="1" ht="13.35" customHeight="1"/>
    <row r="2843" s="28" customFormat="1" ht="13.35" customHeight="1"/>
    <row r="2844" s="28" customFormat="1" ht="13.35" customHeight="1"/>
    <row r="2845" s="28" customFormat="1" ht="13.35" customHeight="1"/>
    <row r="2846" s="28" customFormat="1" ht="13.35" customHeight="1"/>
    <row r="2847" s="28" customFormat="1" ht="13.35" customHeight="1"/>
    <row r="2848" s="28" customFormat="1" ht="13.35" customHeight="1"/>
    <row r="2849" s="28" customFormat="1" ht="13.35" customHeight="1"/>
    <row r="2850" s="28" customFormat="1" ht="13.35" customHeight="1"/>
    <row r="2851" s="28" customFormat="1" ht="13.35" customHeight="1"/>
    <row r="2852" s="28" customFormat="1" ht="13.35" customHeight="1"/>
    <row r="2853" s="28" customFormat="1" ht="13.35" customHeight="1"/>
    <row r="2854" s="28" customFormat="1" ht="13.35" customHeight="1"/>
    <row r="2855" s="28" customFormat="1" ht="13.35" customHeight="1"/>
    <row r="2856" s="28" customFormat="1" ht="13.35" customHeight="1"/>
    <row r="2857" s="28" customFormat="1" ht="13.35" customHeight="1"/>
    <row r="2858" s="28" customFormat="1" ht="13.35" customHeight="1"/>
    <row r="2859" s="28" customFormat="1" ht="13.35" customHeight="1"/>
    <row r="2860" s="28" customFormat="1" ht="13.35" customHeight="1"/>
    <row r="2861" s="28" customFormat="1" ht="13.35" customHeight="1"/>
    <row r="2862" s="28" customFormat="1" ht="13.35" customHeight="1"/>
    <row r="2863" s="28" customFormat="1" ht="13.35" customHeight="1"/>
    <row r="2864" s="28" customFormat="1" ht="13.35" customHeight="1"/>
    <row r="2865" s="28" customFormat="1" ht="13.35" customHeight="1"/>
    <row r="2866" s="28" customFormat="1" ht="13.35" customHeight="1"/>
    <row r="2867" s="28" customFormat="1" ht="13.35" customHeight="1"/>
    <row r="2868" s="28" customFormat="1" ht="13.35" customHeight="1"/>
    <row r="2869" s="28" customFormat="1" ht="13.35" customHeight="1"/>
    <row r="2870" s="28" customFormat="1" ht="13.35" customHeight="1"/>
    <row r="2871" s="28" customFormat="1" ht="13.35" customHeight="1"/>
    <row r="2872" s="28" customFormat="1" ht="13.35" customHeight="1"/>
    <row r="2873" s="28" customFormat="1" ht="13.35" customHeight="1"/>
    <row r="2874" s="28" customFormat="1" ht="13.35" customHeight="1"/>
    <row r="2875" s="28" customFormat="1" ht="13.35" customHeight="1"/>
    <row r="2876" s="28" customFormat="1" ht="13.35" customHeight="1"/>
    <row r="2877" s="28" customFormat="1" ht="13.35" customHeight="1"/>
    <row r="2878" s="28" customFormat="1" ht="13.35" customHeight="1"/>
    <row r="2879" s="28" customFormat="1" ht="13.35" customHeight="1"/>
    <row r="2880" s="28" customFormat="1" ht="13.35" customHeight="1"/>
    <row r="2881" s="28" customFormat="1" ht="13.35" customHeight="1"/>
    <row r="2882" s="28" customFormat="1" ht="13.35" customHeight="1"/>
    <row r="2883" s="28" customFormat="1" ht="13.35" customHeight="1"/>
    <row r="2884" s="28" customFormat="1" ht="13.35" customHeight="1"/>
    <row r="2885" s="28" customFormat="1" ht="13.35" customHeight="1"/>
    <row r="2886" s="28" customFormat="1" ht="13.35" customHeight="1"/>
    <row r="2887" s="28" customFormat="1" ht="13.35" customHeight="1"/>
    <row r="2888" s="28" customFormat="1" ht="13.35" customHeight="1"/>
    <row r="2889" s="28" customFormat="1" ht="13.35" customHeight="1"/>
    <row r="2890" s="28" customFormat="1" ht="13.35" customHeight="1"/>
    <row r="2891" s="28" customFormat="1" ht="13.35" customHeight="1"/>
    <row r="2892" s="28" customFormat="1" ht="13.35" customHeight="1"/>
    <row r="2893" s="28" customFormat="1" ht="13.35" customHeight="1"/>
    <row r="2894" s="28" customFormat="1" ht="13.35" customHeight="1"/>
    <row r="2895" s="28" customFormat="1" ht="13.35" customHeight="1"/>
    <row r="2896" s="28" customFormat="1" ht="13.35" customHeight="1"/>
    <row r="2897" s="28" customFormat="1" ht="13.35" customHeight="1"/>
    <row r="2898" s="28" customFormat="1" ht="13.35" customHeight="1"/>
    <row r="2899" s="28" customFormat="1" ht="13.35" customHeight="1"/>
    <row r="2900" s="28" customFormat="1" ht="13.35" customHeight="1"/>
    <row r="2901" s="28" customFormat="1" ht="13.35" customHeight="1"/>
    <row r="2902" s="28" customFormat="1" ht="13.35" customHeight="1"/>
    <row r="2903" s="28" customFormat="1" ht="13.35" customHeight="1"/>
    <row r="2904" s="28" customFormat="1" ht="13.35" customHeight="1"/>
    <row r="2905" s="28" customFormat="1" ht="13.35" customHeight="1"/>
    <row r="2906" s="28" customFormat="1" ht="13.35" customHeight="1"/>
    <row r="2907" s="28" customFormat="1" ht="13.35" customHeight="1"/>
    <row r="2908" s="28" customFormat="1" ht="13.35" customHeight="1"/>
    <row r="2909" s="28" customFormat="1" ht="13.35" customHeight="1"/>
    <row r="2910" s="28" customFormat="1" ht="13.35" customHeight="1"/>
    <row r="2911" s="28" customFormat="1" ht="13.35" customHeight="1"/>
    <row r="2912" s="28" customFormat="1" ht="13.35" customHeight="1"/>
    <row r="2913" s="28" customFormat="1" ht="13.35" customHeight="1"/>
    <row r="2914" s="28" customFormat="1" ht="13.35" customHeight="1"/>
    <row r="2915" s="28" customFormat="1" ht="13.35" customHeight="1"/>
    <row r="2916" s="28" customFormat="1" ht="13.35" customHeight="1"/>
    <row r="2917" s="28" customFormat="1" ht="13.35" customHeight="1"/>
    <row r="2918" s="28" customFormat="1" ht="13.35" customHeight="1"/>
    <row r="2919" s="28" customFormat="1" ht="13.35" customHeight="1"/>
    <row r="2920" s="28" customFormat="1" ht="13.35" customHeight="1"/>
    <row r="2921" s="28" customFormat="1" ht="13.35" customHeight="1"/>
    <row r="2922" s="28" customFormat="1" ht="13.35" customHeight="1"/>
    <row r="2923" s="28" customFormat="1" ht="13.35" customHeight="1"/>
    <row r="2924" s="28" customFormat="1" ht="13.35" customHeight="1"/>
    <row r="2925" s="28" customFormat="1" ht="13.35" customHeight="1"/>
    <row r="2926" s="28" customFormat="1" ht="13.35" customHeight="1"/>
    <row r="2927" s="28" customFormat="1" ht="13.35" customHeight="1"/>
    <row r="2928" s="28" customFormat="1" ht="13.35" customHeight="1"/>
    <row r="2929" s="28" customFormat="1" ht="13.35" customHeight="1"/>
    <row r="2930" s="28" customFormat="1" ht="13.35" customHeight="1"/>
    <row r="2931" s="28" customFormat="1" ht="13.35" customHeight="1"/>
    <row r="2932" s="28" customFormat="1" ht="13.35" customHeight="1"/>
    <row r="2933" s="28" customFormat="1" ht="13.35" customHeight="1"/>
    <row r="2934" s="28" customFormat="1" ht="13.35" customHeight="1"/>
    <row r="2935" s="28" customFormat="1" ht="13.35" customHeight="1"/>
    <row r="2936" s="28" customFormat="1" ht="13.35" customHeight="1"/>
    <row r="2937" s="28" customFormat="1" ht="13.35" customHeight="1"/>
    <row r="2938" s="28" customFormat="1" ht="13.35" customHeight="1"/>
    <row r="2939" s="28" customFormat="1" ht="13.35" customHeight="1"/>
    <row r="2940" s="28" customFormat="1" ht="13.35" customHeight="1"/>
    <row r="2941" s="28" customFormat="1" ht="13.35" customHeight="1"/>
    <row r="2942" s="28" customFormat="1" ht="13.35" customHeight="1"/>
    <row r="2943" s="28" customFormat="1" ht="13.35" customHeight="1"/>
    <row r="2944" s="28" customFormat="1" ht="13.35" customHeight="1"/>
    <row r="2945" s="28" customFormat="1" ht="13.35" customHeight="1"/>
    <row r="2946" s="28" customFormat="1" ht="13.35" customHeight="1"/>
    <row r="2947" s="28" customFormat="1" ht="13.35" customHeight="1"/>
    <row r="2948" s="28" customFormat="1" ht="13.35" customHeight="1"/>
    <row r="2949" s="28" customFormat="1" ht="13.35" customHeight="1"/>
    <row r="2950" s="28" customFormat="1" ht="13.35" customHeight="1"/>
    <row r="2951" s="28" customFormat="1" ht="13.35" customHeight="1"/>
    <row r="2952" s="28" customFormat="1" ht="13.35" customHeight="1"/>
    <row r="2953" s="28" customFormat="1" ht="13.35" customHeight="1"/>
    <row r="2954" s="28" customFormat="1" ht="13.35" customHeight="1"/>
    <row r="2955" s="28" customFormat="1" ht="13.35" customHeight="1"/>
    <row r="2956" s="28" customFormat="1" ht="13.35" customHeight="1"/>
    <row r="2957" s="28" customFormat="1" ht="13.35" customHeight="1"/>
    <row r="2958" s="28" customFormat="1" ht="13.35" customHeight="1"/>
    <row r="2959" s="28" customFormat="1" ht="13.35" customHeight="1"/>
    <row r="2960" s="28" customFormat="1" ht="13.35" customHeight="1"/>
    <row r="2961" s="28" customFormat="1" ht="13.35" customHeight="1"/>
    <row r="2962" s="28" customFormat="1" ht="13.35" customHeight="1"/>
    <row r="2963" s="28" customFormat="1" ht="13.35" customHeight="1"/>
    <row r="2964" s="28" customFormat="1" ht="13.35" customHeight="1"/>
    <row r="2965" s="28" customFormat="1" ht="13.35" customHeight="1"/>
    <row r="2966" s="28" customFormat="1" ht="13.35" customHeight="1"/>
    <row r="2967" s="28" customFormat="1" ht="13.35" customHeight="1"/>
    <row r="2968" s="28" customFormat="1" ht="13.35" customHeight="1"/>
    <row r="2969" s="28" customFormat="1" ht="13.35" customHeight="1"/>
    <row r="2970" s="28" customFormat="1" ht="13.35" customHeight="1"/>
    <row r="2971" s="28" customFormat="1" ht="13.35" customHeight="1"/>
    <row r="2972" s="28" customFormat="1" ht="13.35" customHeight="1"/>
    <row r="2973" s="28" customFormat="1" ht="13.35" customHeight="1"/>
    <row r="2974" s="28" customFormat="1" ht="13.35" customHeight="1"/>
    <row r="2975" s="28" customFormat="1" ht="13.35" customHeight="1"/>
    <row r="2976" s="28" customFormat="1" ht="13.35" customHeight="1"/>
    <row r="2977" s="28" customFormat="1" ht="13.35" customHeight="1"/>
    <row r="2978" s="28" customFormat="1" ht="13.35" customHeight="1"/>
    <row r="2979" s="28" customFormat="1" ht="13.35" customHeight="1"/>
    <row r="2980" s="28" customFormat="1" ht="13.35" customHeight="1"/>
    <row r="2981" s="28" customFormat="1" ht="13.35" customHeight="1"/>
    <row r="2982" s="28" customFormat="1" ht="13.35" customHeight="1"/>
    <row r="2983" s="28" customFormat="1" ht="13.35" customHeight="1"/>
    <row r="2984" s="28" customFormat="1" ht="13.35" customHeight="1"/>
    <row r="2985" s="28" customFormat="1" ht="13.35" customHeight="1"/>
    <row r="2986" s="28" customFormat="1" ht="13.35" customHeight="1"/>
    <row r="2987" s="28" customFormat="1" ht="13.35" customHeight="1"/>
    <row r="2988" s="28" customFormat="1" ht="13.35" customHeight="1"/>
    <row r="2989" s="28" customFormat="1" ht="13.35" customHeight="1"/>
    <row r="2990" s="28" customFormat="1" ht="13.35" customHeight="1"/>
    <row r="2991" s="28" customFormat="1" ht="13.35" customHeight="1"/>
    <row r="2992" s="28" customFormat="1" ht="13.35" customHeight="1"/>
    <row r="2993" s="28" customFormat="1" ht="13.35" customHeight="1"/>
    <row r="2994" s="28" customFormat="1" ht="13.35" customHeight="1"/>
    <row r="2995" s="28" customFormat="1" ht="13.35" customHeight="1"/>
    <row r="2996" s="28" customFormat="1" ht="13.35" customHeight="1"/>
    <row r="2997" s="28" customFormat="1" ht="13.35" customHeight="1"/>
    <row r="2998" s="28" customFormat="1" ht="13.35" customHeight="1"/>
    <row r="2999" s="28" customFormat="1" ht="13.35" customHeight="1"/>
    <row r="3000" s="28" customFormat="1" ht="13.35" customHeight="1"/>
    <row r="3001" s="28" customFormat="1" ht="13.35" customHeight="1"/>
    <row r="3002" s="28" customFormat="1" ht="13.35" customHeight="1"/>
    <row r="3003" s="28" customFormat="1" ht="13.35" customHeight="1"/>
    <row r="3004" s="28" customFormat="1" ht="13.35" customHeight="1"/>
    <row r="3005" s="28" customFormat="1" ht="13.35" customHeight="1"/>
    <row r="3006" s="28" customFormat="1" ht="13.35" customHeight="1"/>
    <row r="3007" s="28" customFormat="1" ht="13.35" customHeight="1"/>
    <row r="3008" s="28" customFormat="1" ht="13.35" customHeight="1"/>
    <row r="3009" s="28" customFormat="1" ht="13.35" customHeight="1"/>
    <row r="3010" s="28" customFormat="1" ht="13.35" customHeight="1"/>
    <row r="3011" s="28" customFormat="1" ht="13.35" customHeight="1"/>
    <row r="3012" s="28" customFormat="1" ht="13.35" customHeight="1"/>
    <row r="3013" s="28" customFormat="1" ht="13.35" customHeight="1"/>
    <row r="3014" s="28" customFormat="1" ht="13.35" customHeight="1"/>
    <row r="3015" s="28" customFormat="1" ht="13.35" customHeight="1"/>
    <row r="3016" s="28" customFormat="1" ht="13.35" customHeight="1"/>
    <row r="3017" s="28" customFormat="1" ht="13.35" customHeight="1"/>
    <row r="3018" s="28" customFormat="1" ht="13.35" customHeight="1"/>
    <row r="3019" s="28" customFormat="1" ht="13.35" customHeight="1"/>
    <row r="3020" s="28" customFormat="1" ht="13.35" customHeight="1"/>
    <row r="3021" s="28" customFormat="1" ht="13.35" customHeight="1"/>
    <row r="3022" s="28" customFormat="1" ht="13.35" customHeight="1"/>
    <row r="3023" s="28" customFormat="1" ht="13.35" customHeight="1"/>
    <row r="3024" s="28" customFormat="1" ht="13.35" customHeight="1"/>
    <row r="3025" s="28" customFormat="1" ht="13.35" customHeight="1"/>
    <row r="3026" s="28" customFormat="1" ht="13.35" customHeight="1"/>
    <row r="3027" s="28" customFormat="1" ht="13.35" customHeight="1"/>
    <row r="3028" s="28" customFormat="1" ht="13.35" customHeight="1"/>
    <row r="3029" s="28" customFormat="1" ht="13.35" customHeight="1"/>
    <row r="3030" s="28" customFormat="1" ht="13.35" customHeight="1"/>
    <row r="3031" s="28" customFormat="1" ht="13.35" customHeight="1"/>
    <row r="3032" s="28" customFormat="1" ht="13.35" customHeight="1"/>
    <row r="3033" s="28" customFormat="1" ht="13.35" customHeight="1"/>
    <row r="3034" s="28" customFormat="1" ht="13.35" customHeight="1"/>
    <row r="3035" s="28" customFormat="1" ht="13.35" customHeight="1"/>
    <row r="3036" s="28" customFormat="1" ht="13.35" customHeight="1"/>
    <row r="3037" s="28" customFormat="1" ht="13.35" customHeight="1"/>
    <row r="3038" s="28" customFormat="1" ht="13.35" customHeight="1"/>
    <row r="3039" s="28" customFormat="1" ht="13.35" customHeight="1"/>
    <row r="3040" s="28" customFormat="1" ht="13.35" customHeight="1"/>
    <row r="3041" s="28" customFormat="1" ht="13.35" customHeight="1"/>
    <row r="3042" s="28" customFormat="1" ht="13.35" customHeight="1"/>
    <row r="3043" s="28" customFormat="1" ht="13.35" customHeight="1"/>
    <row r="3044" s="28" customFormat="1" ht="13.35" customHeight="1"/>
    <row r="3045" s="28" customFormat="1" ht="13.35" customHeight="1"/>
    <row r="3046" s="28" customFormat="1" ht="13.35" customHeight="1"/>
    <row r="3047" s="28" customFormat="1" ht="13.35" customHeight="1"/>
    <row r="3048" s="28" customFormat="1" ht="13.35" customHeight="1"/>
    <row r="3049" s="28" customFormat="1" ht="13.35" customHeight="1"/>
    <row r="3050" s="28" customFormat="1" ht="13.35" customHeight="1"/>
    <row r="3051" s="28" customFormat="1" ht="13.35" customHeight="1"/>
    <row r="3052" s="28" customFormat="1" ht="13.35" customHeight="1"/>
    <row r="3053" s="28" customFormat="1" ht="13.35" customHeight="1"/>
    <row r="3054" s="28" customFormat="1" ht="13.35" customHeight="1"/>
    <row r="3055" s="28" customFormat="1" ht="13.35" customHeight="1"/>
    <row r="3056" s="28" customFormat="1" ht="13.35" customHeight="1"/>
    <row r="3057" s="28" customFormat="1" ht="13.35" customHeight="1"/>
    <row r="3058" s="28" customFormat="1" ht="13.35" customHeight="1"/>
    <row r="3059" s="28" customFormat="1" ht="13.35" customHeight="1"/>
    <row r="3060" s="28" customFormat="1" ht="13.35" customHeight="1"/>
    <row r="3061" s="28" customFormat="1" ht="13.35" customHeight="1"/>
    <row r="3062" s="28" customFormat="1" ht="13.35" customHeight="1"/>
    <row r="3063" s="28" customFormat="1" ht="13.35" customHeight="1"/>
    <row r="3064" s="28" customFormat="1" ht="13.35" customHeight="1"/>
    <row r="3065" s="28" customFormat="1" ht="13.35" customHeight="1"/>
    <row r="3066" s="28" customFormat="1" ht="13.35" customHeight="1"/>
    <row r="3067" s="28" customFormat="1" ht="13.35" customHeight="1"/>
    <row r="3068" s="28" customFormat="1" ht="13.35" customHeight="1"/>
    <row r="3069" s="28" customFormat="1" ht="13.35" customHeight="1"/>
    <row r="3070" s="28" customFormat="1" ht="13.35" customHeight="1"/>
    <row r="3071" s="28" customFormat="1" ht="13.35" customHeight="1"/>
    <row r="3072" s="28" customFormat="1" ht="13.35" customHeight="1"/>
    <row r="3073" s="28" customFormat="1" ht="13.35" customHeight="1"/>
    <row r="3074" s="28" customFormat="1" ht="13.35" customHeight="1"/>
    <row r="3075" s="28" customFormat="1" ht="13.35" customHeight="1"/>
    <row r="3076" s="28" customFormat="1" ht="13.35" customHeight="1"/>
    <row r="3077" s="28" customFormat="1" ht="13.35" customHeight="1"/>
    <row r="3078" s="28" customFormat="1" ht="13.35" customHeight="1"/>
    <row r="3079" s="28" customFormat="1" ht="13.35" customHeight="1"/>
    <row r="3080" s="28" customFormat="1" ht="13.35" customHeight="1"/>
    <row r="3081" s="28" customFormat="1" ht="13.35" customHeight="1"/>
    <row r="3082" s="28" customFormat="1" ht="13.35" customHeight="1"/>
    <row r="3083" s="28" customFormat="1" ht="13.35" customHeight="1"/>
    <row r="3084" s="28" customFormat="1" ht="13.35" customHeight="1"/>
    <row r="3085" s="28" customFormat="1" ht="13.35" customHeight="1"/>
    <row r="3086" s="28" customFormat="1" ht="13.35" customHeight="1"/>
    <row r="3087" s="28" customFormat="1" ht="13.35" customHeight="1"/>
    <row r="3088" s="28" customFormat="1" ht="13.35" customHeight="1"/>
    <row r="3089" s="28" customFormat="1" ht="13.35" customHeight="1"/>
    <row r="3090" s="28" customFormat="1" ht="13.35" customHeight="1"/>
    <row r="3091" s="28" customFormat="1" ht="13.35" customHeight="1"/>
    <row r="3092" s="28" customFormat="1" ht="13.35" customHeight="1"/>
    <row r="3093" s="28" customFormat="1" ht="13.35" customHeight="1"/>
    <row r="3094" s="28" customFormat="1" ht="13.35" customHeight="1"/>
    <row r="3095" s="28" customFormat="1" ht="13.35" customHeight="1"/>
    <row r="3096" s="28" customFormat="1" ht="13.35" customHeight="1"/>
    <row r="3097" s="28" customFormat="1" ht="13.35" customHeight="1"/>
    <row r="3098" s="28" customFormat="1" ht="13.35" customHeight="1"/>
    <row r="3099" s="28" customFormat="1" ht="13.35" customHeight="1"/>
    <row r="3100" s="28" customFormat="1" ht="13.35" customHeight="1"/>
    <row r="3101" s="28" customFormat="1" ht="13.35" customHeight="1"/>
    <row r="3102" s="28" customFormat="1" ht="13.35" customHeight="1"/>
    <row r="3103" s="28" customFormat="1" ht="13.35" customHeight="1"/>
    <row r="3104" s="28" customFormat="1" ht="13.35" customHeight="1"/>
    <row r="3105" s="28" customFormat="1" ht="13.35" customHeight="1"/>
    <row r="3106" s="28" customFormat="1" ht="13.35" customHeight="1"/>
    <row r="3107" s="28" customFormat="1" ht="13.35" customHeight="1"/>
    <row r="3108" s="28" customFormat="1" ht="13.35" customHeight="1"/>
    <row r="3109" s="28" customFormat="1" ht="13.35" customHeight="1"/>
    <row r="3110" s="28" customFormat="1" ht="13.35" customHeight="1"/>
    <row r="3111" s="28" customFormat="1" ht="13.35" customHeight="1"/>
    <row r="3112" s="28" customFormat="1" ht="13.35" customHeight="1"/>
    <row r="3113" s="28" customFormat="1" ht="13.35" customHeight="1"/>
    <row r="3114" s="28" customFormat="1" ht="13.35" customHeight="1"/>
    <row r="3115" s="28" customFormat="1" ht="13.35" customHeight="1"/>
    <row r="3116" s="28" customFormat="1" ht="13.35" customHeight="1"/>
    <row r="3117" s="28" customFormat="1" ht="13.35" customHeight="1"/>
    <row r="3118" s="28" customFormat="1" ht="13.35" customHeight="1"/>
    <row r="3119" s="28" customFormat="1" ht="13.35" customHeight="1"/>
    <row r="3120" s="28" customFormat="1" ht="13.35" customHeight="1"/>
    <row r="3121" s="28" customFormat="1" ht="13.35" customHeight="1"/>
    <row r="3122" s="28" customFormat="1" ht="13.35" customHeight="1"/>
    <row r="3123" s="28" customFormat="1" ht="13.35" customHeight="1"/>
    <row r="3124" s="28" customFormat="1" ht="13.35" customHeight="1"/>
    <row r="3125" s="28" customFormat="1" ht="13.35" customHeight="1"/>
    <row r="3126" s="28" customFormat="1" ht="13.35" customHeight="1"/>
    <row r="3127" s="28" customFormat="1" ht="13.35" customHeight="1"/>
    <row r="3128" s="28" customFormat="1" ht="13.35" customHeight="1"/>
    <row r="3129" s="28" customFormat="1" ht="13.35" customHeight="1"/>
    <row r="3130" s="28" customFormat="1" ht="13.35" customHeight="1"/>
    <row r="3131" s="28" customFormat="1" ht="13.35" customHeight="1"/>
    <row r="3132" s="28" customFormat="1" ht="13.35" customHeight="1"/>
    <row r="3133" s="28" customFormat="1" ht="13.35" customHeight="1"/>
    <row r="3134" s="28" customFormat="1" ht="13.35" customHeight="1"/>
    <row r="3135" s="28" customFormat="1" ht="13.35" customHeight="1"/>
    <row r="3136" s="28" customFormat="1" ht="13.35" customHeight="1"/>
    <row r="3137" s="28" customFormat="1" ht="13.35" customHeight="1"/>
    <row r="3138" s="28" customFormat="1" ht="13.35" customHeight="1"/>
    <row r="3139" s="28" customFormat="1" ht="13.35" customHeight="1"/>
    <row r="3140" s="28" customFormat="1" ht="13.35" customHeight="1"/>
    <row r="3141" s="28" customFormat="1" ht="13.35" customHeight="1"/>
    <row r="3142" s="28" customFormat="1" ht="13.35" customHeight="1"/>
    <row r="3143" s="28" customFormat="1" ht="13.35" customHeight="1"/>
    <row r="3144" s="28" customFormat="1" ht="13.35" customHeight="1"/>
    <row r="3145" s="28" customFormat="1" ht="13.35" customHeight="1"/>
    <row r="3146" s="28" customFormat="1" ht="13.35" customHeight="1"/>
    <row r="3147" s="28" customFormat="1" ht="13.35" customHeight="1"/>
    <row r="3148" s="28" customFormat="1" ht="13.35" customHeight="1"/>
    <row r="3149" s="28" customFormat="1" ht="13.35" customHeight="1"/>
    <row r="3150" s="28" customFormat="1" ht="13.35" customHeight="1"/>
    <row r="3151" s="28" customFormat="1" ht="13.35" customHeight="1"/>
    <row r="3152" s="28" customFormat="1" ht="13.35" customHeight="1"/>
    <row r="3153" s="28" customFormat="1" ht="13.35" customHeight="1"/>
    <row r="3154" s="28" customFormat="1" ht="13.35" customHeight="1"/>
    <row r="3155" s="28" customFormat="1" ht="13.35" customHeight="1"/>
    <row r="3156" s="28" customFormat="1" ht="13.35" customHeight="1"/>
    <row r="3157" s="28" customFormat="1" ht="13.35" customHeight="1"/>
    <row r="3158" s="28" customFormat="1" ht="13.35" customHeight="1"/>
    <row r="3159" s="28" customFormat="1" ht="13.35" customHeight="1"/>
    <row r="3160" s="28" customFormat="1" ht="13.35" customHeight="1"/>
    <row r="3161" s="28" customFormat="1" ht="13.35" customHeight="1"/>
    <row r="3162" s="28" customFormat="1" ht="13.35" customHeight="1"/>
    <row r="3163" s="28" customFormat="1" ht="13.35" customHeight="1"/>
    <row r="3164" s="28" customFormat="1" ht="13.35" customHeight="1"/>
    <row r="3165" s="28" customFormat="1" ht="13.35" customHeight="1"/>
    <row r="3166" s="28" customFormat="1" ht="13.35" customHeight="1"/>
    <row r="3167" s="28" customFormat="1" ht="13.35" customHeight="1"/>
    <row r="3168" s="28" customFormat="1" ht="13.35" customHeight="1"/>
    <row r="3169" s="28" customFormat="1" ht="13.35" customHeight="1"/>
    <row r="3170" s="28" customFormat="1" ht="13.35" customHeight="1"/>
    <row r="3171" s="28" customFormat="1" ht="13.35" customHeight="1"/>
    <row r="3172" s="28" customFormat="1" ht="13.35" customHeight="1"/>
    <row r="3173" s="28" customFormat="1" ht="13.35" customHeight="1"/>
    <row r="3174" s="28" customFormat="1" ht="13.35" customHeight="1"/>
    <row r="3175" s="28" customFormat="1" ht="13.35" customHeight="1"/>
    <row r="3176" s="28" customFormat="1" ht="13.35" customHeight="1"/>
    <row r="3177" s="28" customFormat="1" ht="13.35" customHeight="1"/>
    <row r="3178" s="28" customFormat="1" ht="13.35" customHeight="1"/>
    <row r="3179" s="28" customFormat="1" ht="13.35" customHeight="1"/>
    <row r="3180" s="28" customFormat="1" ht="13.35" customHeight="1"/>
    <row r="3181" s="28" customFormat="1" ht="13.35" customHeight="1"/>
    <row r="3182" s="28" customFormat="1" ht="13.35" customHeight="1"/>
    <row r="3183" s="28" customFormat="1" ht="13.35" customHeight="1"/>
    <row r="3184" s="28" customFormat="1" ht="13.35" customHeight="1"/>
    <row r="3185" s="28" customFormat="1" ht="13.35" customHeight="1"/>
    <row r="3186" s="28" customFormat="1" ht="13.35" customHeight="1"/>
    <row r="3187" s="28" customFormat="1" ht="13.35" customHeight="1"/>
    <row r="3188" s="28" customFormat="1" ht="13.35" customHeight="1"/>
    <row r="3189" s="28" customFormat="1" ht="13.35" customHeight="1"/>
    <row r="3190" s="28" customFormat="1" ht="13.35" customHeight="1"/>
    <row r="3191" s="28" customFormat="1" ht="13.35" customHeight="1"/>
    <row r="3192" s="28" customFormat="1" ht="13.35" customHeight="1"/>
    <row r="3193" s="28" customFormat="1" ht="13.35" customHeight="1"/>
    <row r="3194" s="28" customFormat="1" ht="13.35" customHeight="1"/>
    <row r="3195" s="28" customFormat="1" ht="13.35" customHeight="1"/>
    <row r="3196" s="28" customFormat="1" ht="13.35" customHeight="1"/>
    <row r="3197" s="28" customFormat="1" ht="13.35" customHeight="1"/>
    <row r="3198" s="28" customFormat="1" ht="13.35" customHeight="1"/>
    <row r="3199" s="28" customFormat="1" ht="13.35" customHeight="1"/>
    <row r="3200" s="28" customFormat="1" ht="13.35" customHeight="1"/>
    <row r="3201" s="28" customFormat="1" ht="13.35" customHeight="1"/>
    <row r="3202" s="28" customFormat="1" ht="13.35" customHeight="1"/>
    <row r="3203" s="28" customFormat="1" ht="13.35" customHeight="1"/>
    <row r="3204" s="28" customFormat="1" ht="13.35" customHeight="1"/>
    <row r="3205" s="28" customFormat="1" ht="13.35" customHeight="1"/>
    <row r="3206" s="28" customFormat="1" ht="13.35" customHeight="1"/>
    <row r="3207" s="28" customFormat="1" ht="13.35" customHeight="1"/>
    <row r="3208" s="28" customFormat="1" ht="13.35" customHeight="1"/>
    <row r="3209" s="28" customFormat="1" ht="13.35" customHeight="1"/>
    <row r="3210" s="28" customFormat="1" ht="13.35" customHeight="1"/>
    <row r="3211" s="28" customFormat="1" ht="13.35" customHeight="1"/>
    <row r="3212" s="28" customFormat="1" ht="13.35" customHeight="1"/>
    <row r="3213" s="28" customFormat="1" ht="13.35" customHeight="1"/>
    <row r="3214" s="28" customFormat="1" ht="13.35" customHeight="1"/>
    <row r="3215" s="28" customFormat="1" ht="13.35" customHeight="1"/>
    <row r="3216" s="28" customFormat="1" ht="13.35" customHeight="1"/>
    <row r="3217" s="28" customFormat="1" ht="13.35" customHeight="1"/>
    <row r="3218" s="28" customFormat="1" ht="13.35" customHeight="1"/>
    <row r="3219" s="28" customFormat="1" ht="13.35" customHeight="1"/>
    <row r="3220" s="28" customFormat="1" ht="13.35" customHeight="1"/>
    <row r="3221" s="28" customFormat="1" ht="13.35" customHeight="1"/>
    <row r="3222" s="28" customFormat="1" ht="13.35" customHeight="1"/>
    <row r="3223" s="28" customFormat="1" ht="13.35" customHeight="1"/>
    <row r="3224" s="28" customFormat="1" ht="13.35" customHeight="1"/>
    <row r="3225" s="28" customFormat="1" ht="13.35" customHeight="1"/>
    <row r="3226" s="28" customFormat="1" ht="13.35" customHeight="1"/>
    <row r="3227" s="28" customFormat="1" ht="13.35" customHeight="1"/>
    <row r="3228" s="28" customFormat="1" ht="13.35" customHeight="1"/>
    <row r="3229" s="28" customFormat="1" ht="13.35" customHeight="1"/>
    <row r="3230" s="28" customFormat="1" ht="13.35" customHeight="1"/>
    <row r="3231" s="28" customFormat="1" ht="13.35" customHeight="1"/>
    <row r="3232" s="28" customFormat="1" ht="13.35" customHeight="1"/>
    <row r="3233" s="28" customFormat="1" ht="13.35" customHeight="1"/>
    <row r="3234" s="28" customFormat="1" ht="13.35" customHeight="1"/>
    <row r="3235" s="28" customFormat="1" ht="13.35" customHeight="1"/>
    <row r="3236" s="28" customFormat="1" ht="13.35" customHeight="1"/>
    <row r="3237" s="28" customFormat="1" ht="13.35" customHeight="1"/>
    <row r="3238" s="28" customFormat="1" ht="13.35" customHeight="1"/>
    <row r="3239" s="28" customFormat="1" ht="13.35" customHeight="1"/>
    <row r="3240" s="28" customFormat="1" ht="13.35" customHeight="1"/>
    <row r="3241" s="28" customFormat="1" ht="13.35" customHeight="1"/>
    <row r="3242" s="28" customFormat="1" ht="13.35" customHeight="1"/>
    <row r="3243" s="28" customFormat="1" ht="13.35" customHeight="1"/>
    <row r="3244" s="28" customFormat="1" ht="13.35" customHeight="1"/>
    <row r="3245" s="28" customFormat="1" ht="13.35" customHeight="1"/>
    <row r="3246" s="28" customFormat="1" ht="13.35" customHeight="1"/>
    <row r="3247" s="28" customFormat="1" ht="13.35" customHeight="1"/>
    <row r="3248" s="28" customFormat="1" ht="13.35" customHeight="1"/>
    <row r="3249" s="28" customFormat="1" ht="13.35" customHeight="1"/>
    <row r="3250" s="28" customFormat="1" ht="13.35" customHeight="1"/>
    <row r="3251" s="28" customFormat="1" ht="13.35" customHeight="1"/>
    <row r="3252" s="28" customFormat="1" ht="13.35" customHeight="1"/>
    <row r="3253" s="28" customFormat="1" ht="13.35" customHeight="1"/>
    <row r="3254" s="28" customFormat="1" ht="13.35" customHeight="1"/>
    <row r="3255" s="28" customFormat="1" ht="13.35" customHeight="1"/>
    <row r="3256" s="28" customFormat="1" ht="13.35" customHeight="1"/>
    <row r="3257" s="28" customFormat="1" ht="13.35" customHeight="1"/>
    <row r="3258" s="28" customFormat="1" ht="13.35" customHeight="1"/>
    <row r="3259" s="28" customFormat="1" ht="13.35" customHeight="1"/>
    <row r="3260" s="28" customFormat="1" ht="13.35" customHeight="1"/>
    <row r="3261" s="28" customFormat="1" ht="13.35" customHeight="1"/>
    <row r="3262" s="28" customFormat="1" ht="13.35" customHeight="1"/>
    <row r="3263" s="28" customFormat="1" ht="13.35" customHeight="1"/>
    <row r="3264" s="28" customFormat="1" ht="13.35" customHeight="1"/>
    <row r="3265" s="28" customFormat="1" ht="13.35" customHeight="1"/>
    <row r="3266" s="28" customFormat="1" ht="13.35" customHeight="1"/>
    <row r="3267" s="28" customFormat="1" ht="13.35" customHeight="1"/>
    <row r="3268" s="28" customFormat="1" ht="13.35" customHeight="1"/>
    <row r="3269" s="28" customFormat="1" ht="13.35" customHeight="1"/>
    <row r="3270" s="28" customFormat="1" ht="13.35" customHeight="1"/>
    <row r="3271" s="28" customFormat="1" ht="13.35" customHeight="1"/>
    <row r="3272" s="28" customFormat="1" ht="13.35" customHeight="1"/>
    <row r="3273" s="28" customFormat="1" ht="13.35" customHeight="1"/>
    <row r="3274" s="28" customFormat="1" ht="13.35" customHeight="1"/>
    <row r="3275" s="28" customFormat="1" ht="13.35" customHeight="1"/>
    <row r="3276" s="28" customFormat="1" ht="13.35" customHeight="1"/>
    <row r="3277" s="28" customFormat="1" ht="13.35" customHeight="1"/>
    <row r="3278" s="28" customFormat="1" ht="13.35" customHeight="1"/>
    <row r="3279" s="28" customFormat="1" ht="13.35" customHeight="1"/>
    <row r="3280" s="28" customFormat="1" ht="13.35" customHeight="1"/>
    <row r="3281" s="28" customFormat="1" ht="13.35" customHeight="1"/>
    <row r="3282" s="28" customFormat="1" ht="13.35" customHeight="1"/>
    <row r="3283" s="28" customFormat="1" ht="13.35" customHeight="1"/>
    <row r="3284" s="28" customFormat="1" ht="13.35" customHeight="1"/>
    <row r="3285" s="28" customFormat="1" ht="13.35" customHeight="1"/>
    <row r="3286" s="28" customFormat="1" ht="13.35" customHeight="1"/>
    <row r="3287" s="28" customFormat="1" ht="13.35" customHeight="1"/>
    <row r="3288" s="28" customFormat="1" ht="13.35" customHeight="1"/>
    <row r="3289" s="28" customFormat="1" ht="13.35" customHeight="1"/>
    <row r="3290" s="28" customFormat="1" ht="13.35" customHeight="1"/>
    <row r="3291" s="28" customFormat="1" ht="13.35" customHeight="1"/>
    <row r="3292" s="28" customFormat="1" ht="13.35" customHeight="1"/>
    <row r="3293" s="28" customFormat="1" ht="13.35" customHeight="1"/>
    <row r="3294" s="28" customFormat="1" ht="13.35" customHeight="1"/>
    <row r="3295" s="28" customFormat="1" ht="13.35" customHeight="1"/>
    <row r="3296" s="28" customFormat="1" ht="13.35" customHeight="1"/>
    <row r="3297" s="28" customFormat="1" ht="13.35" customHeight="1"/>
    <row r="3298" s="28" customFormat="1" ht="13.35" customHeight="1"/>
    <row r="3299" s="28" customFormat="1" ht="13.35" customHeight="1"/>
    <row r="3300" s="28" customFormat="1" ht="13.35" customHeight="1"/>
    <row r="3301" s="28" customFormat="1" ht="13.35" customHeight="1"/>
    <row r="3302" s="28" customFormat="1" ht="13.35" customHeight="1"/>
    <row r="3303" s="28" customFormat="1" ht="13.35" customHeight="1"/>
    <row r="3304" s="28" customFormat="1" ht="13.35" customHeight="1"/>
    <row r="3305" s="28" customFormat="1" ht="13.35" customHeight="1"/>
    <row r="3306" s="28" customFormat="1" ht="13.35" customHeight="1"/>
    <row r="3307" s="28" customFormat="1" ht="13.35" customHeight="1"/>
    <row r="3308" s="28" customFormat="1" ht="13.35" customHeight="1"/>
    <row r="3309" s="28" customFormat="1" ht="13.35" customHeight="1"/>
    <row r="3310" s="28" customFormat="1" ht="13.35" customHeight="1"/>
    <row r="3311" s="28" customFormat="1" ht="13.35" customHeight="1"/>
    <row r="3312" s="28" customFormat="1" ht="13.35" customHeight="1"/>
    <row r="3313" spans="2:10" s="28" customFormat="1" ht="13.35" customHeight="1"/>
    <row r="3314" spans="2:10" s="28" customFormat="1" ht="13.35" customHeight="1"/>
    <row r="3315" spans="2:10" s="28" customFormat="1" ht="13.35" customHeight="1"/>
    <row r="3316" spans="2:10" s="28" customFormat="1" ht="13.35" customHeight="1"/>
    <row r="3317" spans="2:10" s="28" customFormat="1" ht="13.35" customHeight="1"/>
    <row r="3318" spans="2:10" s="28" customFormat="1" ht="13.35" customHeight="1"/>
    <row r="3319" spans="2:10" s="28" customFormat="1" ht="13.35" customHeight="1"/>
    <row r="3320" spans="2:10" s="28" customFormat="1" ht="13.35" customHeight="1"/>
    <row r="3321" spans="2:10">
      <c r="B3321" s="28"/>
      <c r="C3321" s="28"/>
      <c r="D3321" s="28"/>
      <c r="E3321" s="28"/>
      <c r="F3321" s="28"/>
      <c r="G3321" s="28"/>
      <c r="H3321" s="28"/>
      <c r="I3321" s="28"/>
      <c r="J3321" s="28"/>
    </row>
  </sheetData>
  <phoneticPr fontId="4" type="noConversion"/>
  <pageMargins left="0.78740157480314965" right="0.78740157480314965" top="1.3779527559055118" bottom="1.1811023622047245" header="0.51181102362204722" footer="0.51181102362204722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9" enableFormatConditionsCalculation="0">
    <tabColor indexed="44"/>
    <pageSetUpPr fitToPage="1"/>
  </sheetPr>
  <dimension ref="A1:AA3321"/>
  <sheetViews>
    <sheetView showGridLines="0" workbookViewId="0"/>
  </sheetViews>
  <sheetFormatPr defaultRowHeight="12.75"/>
  <cols>
    <col min="1" max="1" width="0.85546875" style="28" customWidth="1"/>
    <col min="2" max="2" width="40.7109375" style="39" customWidth="1"/>
    <col min="3" max="3" width="7.28515625" style="39" bestFit="1" customWidth="1"/>
    <col min="4" max="7" width="8.28515625" style="39" customWidth="1"/>
    <col min="8" max="10" width="8.28515625" style="40" customWidth="1"/>
    <col min="11" max="15" width="8.28515625" style="11" customWidth="1"/>
    <col min="16" max="20" width="9.140625" style="14"/>
    <col min="21" max="21" width="10" style="14" bestFit="1" customWidth="1"/>
    <col min="22" max="27" width="9.140625" style="14"/>
    <col min="28" max="16384" width="9.140625" style="15"/>
  </cols>
  <sheetData>
    <row r="1" spans="1:27" s="6" customFormat="1" ht="15" customHeight="1">
      <c r="A1" s="1" t="s">
        <v>52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6" customFormat="1" ht="15" customHeight="1">
      <c r="A2" s="43"/>
      <c r="B2" s="60" t="s">
        <v>42</v>
      </c>
      <c r="C2" s="61"/>
      <c r="D2" s="52" t="s">
        <v>44</v>
      </c>
      <c r="E2" s="7"/>
      <c r="F2" s="7"/>
      <c r="G2" s="7"/>
      <c r="H2" s="52" t="s">
        <v>46</v>
      </c>
      <c r="I2" s="7"/>
      <c r="J2" s="7"/>
      <c r="K2" s="57"/>
      <c r="L2" s="56" t="s">
        <v>50</v>
      </c>
      <c r="M2" s="7"/>
      <c r="N2" s="7"/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2.5" customHeight="1">
      <c r="A3" s="53"/>
      <c r="B3" s="44" t="s">
        <v>40</v>
      </c>
      <c r="C3" s="45" t="s">
        <v>22</v>
      </c>
      <c r="D3" s="9" t="s">
        <v>1</v>
      </c>
      <c r="E3" s="10" t="s">
        <v>43</v>
      </c>
      <c r="F3" s="10" t="s">
        <v>53</v>
      </c>
      <c r="G3" s="46" t="s">
        <v>54</v>
      </c>
      <c r="H3" s="9" t="s">
        <v>1</v>
      </c>
      <c r="I3" s="10" t="s">
        <v>43</v>
      </c>
      <c r="J3" s="10" t="s">
        <v>53</v>
      </c>
      <c r="K3" s="46" t="s">
        <v>54</v>
      </c>
      <c r="L3" s="9" t="s">
        <v>1</v>
      </c>
      <c r="M3" s="10" t="s">
        <v>43</v>
      </c>
      <c r="N3" s="10" t="s">
        <v>53</v>
      </c>
      <c r="O3" s="70" t="s">
        <v>54</v>
      </c>
      <c r="P3" s="12"/>
      <c r="Q3" s="12"/>
      <c r="R3" s="12"/>
      <c r="S3" s="12"/>
      <c r="T3" s="13"/>
      <c r="U3" s="13"/>
    </row>
    <row r="4" spans="1:27" ht="13.35" customHeight="1">
      <c r="A4" s="16"/>
      <c r="B4" s="17" t="s">
        <v>15</v>
      </c>
      <c r="C4" s="47" t="s">
        <v>37</v>
      </c>
      <c r="D4" s="71">
        <f>A5.1.1!D4/A5.1.1!D$25</f>
        <v>8.0976010780316951E-3</v>
      </c>
      <c r="E4" s="72">
        <f>A5.1.1!E4/A5.1.1!E$25</f>
        <v>1.0295580776714436E-2</v>
      </c>
      <c r="F4" s="72">
        <f>A5.1.1!F4/A5.1.1!F$25</f>
        <v>2.6804656184769501E-2</v>
      </c>
      <c r="G4" s="72">
        <f>A5.1.1!G4/A5.1.1!G$25</f>
        <v>0</v>
      </c>
      <c r="H4" s="71">
        <f>A5.1.1!H4/A5.1.1!H$25</f>
        <v>8.9406307945875119E-3</v>
      </c>
      <c r="I4" s="72">
        <f>A5.1.1!I4/A5.1.1!I$25</f>
        <v>1.0190087449023173E-2</v>
      </c>
      <c r="J4" s="72">
        <f>A5.1.1!J4/A5.1.1!J$25</f>
        <v>2.1941064237358584E-2</v>
      </c>
      <c r="K4" s="73">
        <f>A5.1.1!K4/A5.1.1!K$25</f>
        <v>0</v>
      </c>
      <c r="L4" s="72">
        <f>A5.1.1!L4/A5.1.1!L$25</f>
        <v>6.6523707593986693E-3</v>
      </c>
      <c r="M4" s="72">
        <f>A5.1.1!M4/A5.1.1!M$25</f>
        <v>8.5850080792209942E-3</v>
      </c>
      <c r="N4" s="72">
        <f>A5.1.1!N4/A5.1.1!N$25</f>
        <v>1.6788503457022246E-2</v>
      </c>
      <c r="O4" s="74">
        <f>A5.1.1!O4/A5.1.1!O$25</f>
        <v>0</v>
      </c>
      <c r="P4" s="21"/>
      <c r="Q4" s="21"/>
      <c r="R4" s="21"/>
      <c r="S4" s="21"/>
      <c r="T4" s="22"/>
      <c r="U4" s="23"/>
      <c r="V4" s="23"/>
    </row>
    <row r="5" spans="1:27" ht="13.35" customHeight="1">
      <c r="A5" s="16"/>
      <c r="B5" s="17" t="s">
        <v>11</v>
      </c>
      <c r="C5" s="48" t="s">
        <v>38</v>
      </c>
      <c r="D5" s="71">
        <f>A5.1.1!D5/A5.1.1!D$25</f>
        <v>9.5353521435739379E-3</v>
      </c>
      <c r="E5" s="72">
        <f>A5.1.1!E5/A5.1.1!E$25</f>
        <v>9.1709903757355039E-3</v>
      </c>
      <c r="F5" s="72">
        <f>A5.1.1!F5/A5.1.1!F$25</f>
        <v>5.8826349892514224E-3</v>
      </c>
      <c r="G5" s="72">
        <f>A5.1.1!G5/A5.1.1!G$25</f>
        <v>0</v>
      </c>
      <c r="H5" s="71">
        <f>A5.1.1!H5/A5.1.1!H$25</f>
        <v>1.3519804641429963E-2</v>
      </c>
      <c r="I5" s="72">
        <f>A5.1.1!I5/A5.1.1!I$25</f>
        <v>1.4094839916100005E-2</v>
      </c>
      <c r="J5" s="72">
        <f>A5.1.1!J5/A5.1.1!J$25</f>
        <v>8.4409168920168975E-3</v>
      </c>
      <c r="K5" s="73">
        <f>A5.1.1!K5/A5.1.1!K$25</f>
        <v>0</v>
      </c>
      <c r="L5" s="72">
        <f>A5.1.1!L5/A5.1.1!L$25</f>
        <v>1.3641727765795385E-2</v>
      </c>
      <c r="M5" s="72">
        <f>A5.1.1!M5/A5.1.1!M$25</f>
        <v>1.2675966997328411E-2</v>
      </c>
      <c r="N5" s="72">
        <f>A5.1.1!N5/A5.1.1!N$25</f>
        <v>8.9696499474484076E-3</v>
      </c>
      <c r="O5" s="74">
        <f>A5.1.1!O5/A5.1.1!O$25</f>
        <v>0</v>
      </c>
      <c r="P5" s="24"/>
      <c r="Q5" s="24"/>
      <c r="R5" s="24"/>
      <c r="S5" s="24"/>
      <c r="T5" s="25"/>
      <c r="U5" s="26"/>
      <c r="V5" s="26"/>
    </row>
    <row r="6" spans="1:27" ht="13.35" customHeight="1">
      <c r="A6" s="16"/>
      <c r="B6" s="17" t="s">
        <v>12</v>
      </c>
      <c r="C6" s="48">
        <v>15</v>
      </c>
      <c r="D6" s="71">
        <f>A5.1.1!D6/A5.1.1!D$25</f>
        <v>8.6620458937633673E-3</v>
      </c>
      <c r="E6" s="72">
        <f>A5.1.1!E6/A5.1.1!E$25</f>
        <v>5.8298264685430479E-3</v>
      </c>
      <c r="F6" s="72">
        <f>A5.1.1!F6/A5.1.1!F$25</f>
        <v>8.8174458628220535E-3</v>
      </c>
      <c r="G6" s="72">
        <f>A5.1.1!G6/A5.1.1!G$25</f>
        <v>0</v>
      </c>
      <c r="H6" s="71">
        <f>A5.1.1!H6/A5.1.1!H$25</f>
        <v>1.2853233592055065E-2</v>
      </c>
      <c r="I6" s="72">
        <f>A5.1.1!I6/A5.1.1!I$25</f>
        <v>9.4163063802464413E-3</v>
      </c>
      <c r="J6" s="72">
        <f>A5.1.1!J6/A5.1.1!J$25</f>
        <v>1.375891115775529E-2</v>
      </c>
      <c r="K6" s="73">
        <f>A5.1.1!K6/A5.1.1!K$25</f>
        <v>0</v>
      </c>
      <c r="L6" s="72">
        <f>A5.1.1!L6/A5.1.1!L$25</f>
        <v>4.4807796190935376E-2</v>
      </c>
      <c r="M6" s="72">
        <f>A5.1.1!M6/A5.1.1!M$25</f>
        <v>1.1283690739751499E-2</v>
      </c>
      <c r="N6" s="72">
        <f>A5.1.1!N6/A5.1.1!N$25</f>
        <v>1.8694142424566698E-2</v>
      </c>
      <c r="O6" s="74">
        <f>A5.1.1!O6/A5.1.1!O$25</f>
        <v>0</v>
      </c>
      <c r="P6" s="24"/>
      <c r="Q6" s="24"/>
      <c r="R6" s="24"/>
      <c r="S6" s="24"/>
      <c r="T6" s="25"/>
      <c r="U6" s="26"/>
      <c r="V6" s="26"/>
    </row>
    <row r="7" spans="1:27" ht="13.35" customHeight="1">
      <c r="A7" s="16"/>
      <c r="B7" s="17" t="s">
        <v>16</v>
      </c>
      <c r="C7" s="48" t="s">
        <v>23</v>
      </c>
      <c r="D7" s="71">
        <f>A5.1.1!D7/A5.1.1!D$25</f>
        <v>2.4472114301338374E-2</v>
      </c>
      <c r="E7" s="72">
        <f>A5.1.1!E7/A5.1.1!E$25</f>
        <v>2.389484026336542E-2</v>
      </c>
      <c r="F7" s="72">
        <f>A5.1.1!F7/A5.1.1!F$25</f>
        <v>8.6000361711028817E-2</v>
      </c>
      <c r="G7" s="72">
        <f>A5.1.1!G7/A5.1.1!G$25</f>
        <v>0</v>
      </c>
      <c r="H7" s="71">
        <f>A5.1.1!H7/A5.1.1!H$25</f>
        <v>2.5701870683441728E-2</v>
      </c>
      <c r="I7" s="72">
        <f>A5.1.1!I7/A5.1.1!I$25</f>
        <v>2.7851144730985648E-2</v>
      </c>
      <c r="J7" s="72">
        <f>A5.1.1!J7/A5.1.1!J$25</f>
        <v>9.1891579968925829E-2</v>
      </c>
      <c r="K7" s="73">
        <f>A5.1.1!K7/A5.1.1!K$25</f>
        <v>0</v>
      </c>
      <c r="L7" s="72">
        <f>A5.1.1!L7/A5.1.1!L$25</f>
        <v>2.8392063674452499E-2</v>
      </c>
      <c r="M7" s="72">
        <f>A5.1.1!M7/A5.1.1!M$25</f>
        <v>2.9958810853862594E-2</v>
      </c>
      <c r="N7" s="72">
        <f>A5.1.1!N7/A5.1.1!N$25</f>
        <v>0.11404698314141468</v>
      </c>
      <c r="O7" s="74">
        <f>A5.1.1!O7/A5.1.1!O$25</f>
        <v>0</v>
      </c>
      <c r="P7" s="24"/>
      <c r="Q7" s="24"/>
      <c r="R7" s="24"/>
      <c r="S7" s="24"/>
      <c r="T7" s="25"/>
      <c r="U7" s="26"/>
      <c r="V7" s="26"/>
    </row>
    <row r="8" spans="1:27" ht="13.35" customHeight="1">
      <c r="A8" s="16"/>
      <c r="B8" s="17" t="s">
        <v>13</v>
      </c>
      <c r="C8" s="48" t="s">
        <v>24</v>
      </c>
      <c r="D8" s="71">
        <f>A5.1.1!D8/A5.1.1!D$25</f>
        <v>0.16949639327410113</v>
      </c>
      <c r="E8" s="72">
        <f>A5.1.1!E8/A5.1.1!E$25</f>
        <v>2.6610288302825059E-2</v>
      </c>
      <c r="F8" s="72">
        <f>A5.1.1!F8/A5.1.1!F$25</f>
        <v>2.0509630356646397E-2</v>
      </c>
      <c r="G8" s="72">
        <f>A5.1.1!G8/A5.1.1!G$25</f>
        <v>0</v>
      </c>
      <c r="H8" s="71">
        <f>A5.1.1!H8/A5.1.1!H$25</f>
        <v>0.16647187907156752</v>
      </c>
      <c r="I8" s="72">
        <f>A5.1.1!I8/A5.1.1!I$25</f>
        <v>3.0158339873659637E-2</v>
      </c>
      <c r="J8" s="72">
        <f>A5.1.1!J8/A5.1.1!J$25</f>
        <v>2.8935221544096387E-2</v>
      </c>
      <c r="K8" s="73">
        <f>A5.1.1!K8/A5.1.1!K$25</f>
        <v>0</v>
      </c>
      <c r="L8" s="72">
        <f>A5.1.1!L8/A5.1.1!L$25</f>
        <v>0.18947381466075591</v>
      </c>
      <c r="M8" s="72">
        <f>A5.1.1!M8/A5.1.1!M$25</f>
        <v>4.3013936997928333E-2</v>
      </c>
      <c r="N8" s="72">
        <f>A5.1.1!N8/A5.1.1!N$25</f>
        <v>2.2330923114156933E-2</v>
      </c>
      <c r="O8" s="74">
        <f>A5.1.1!O8/A5.1.1!O$25</f>
        <v>0</v>
      </c>
    </row>
    <row r="9" spans="1:27" ht="13.35" customHeight="1">
      <c r="A9" s="16"/>
      <c r="B9" s="17" t="s">
        <v>14</v>
      </c>
      <c r="C9" s="48" t="s">
        <v>25</v>
      </c>
      <c r="D9" s="71">
        <f>A5.1.1!D9/A5.1.1!D$25</f>
        <v>6.8289795659859973E-2</v>
      </c>
      <c r="E9" s="72">
        <f>A5.1.1!E9/A5.1.1!E$25</f>
        <v>9.7715742961554386E-2</v>
      </c>
      <c r="F9" s="72">
        <f>A5.1.1!F9/A5.1.1!F$25</f>
        <v>2.4668326863297587E-2</v>
      </c>
      <c r="G9" s="72">
        <f>A5.1.1!G9/A5.1.1!G$25</f>
        <v>1.8162675552688058E-2</v>
      </c>
      <c r="H9" s="71">
        <f>A5.1.1!H9/A5.1.1!H$25</f>
        <v>6.8844049257686182E-2</v>
      </c>
      <c r="I9" s="72">
        <f>A5.1.1!I9/A5.1.1!I$25</f>
        <v>9.9191421671636151E-2</v>
      </c>
      <c r="J9" s="72">
        <f>A5.1.1!J9/A5.1.1!J$25</f>
        <v>2.4339635085813622E-2</v>
      </c>
      <c r="K9" s="73">
        <f>A5.1.1!K9/A5.1.1!K$25</f>
        <v>2.0393641879384958E-2</v>
      </c>
      <c r="L9" s="72">
        <f>A5.1.1!L9/A5.1.1!L$25</f>
        <v>7.1629304747643535E-2</v>
      </c>
      <c r="M9" s="72">
        <f>A5.1.1!M9/A5.1.1!M$25</f>
        <v>0.1113695564252095</v>
      </c>
      <c r="N9" s="72">
        <f>A5.1.1!N9/A5.1.1!N$25</f>
        <v>3.5036091581901914E-2</v>
      </c>
      <c r="O9" s="74">
        <f>A5.1.1!O9/A5.1.1!O$25</f>
        <v>2.9021305796707614E-2</v>
      </c>
    </row>
    <row r="10" spans="1:27" ht="13.35" customHeight="1">
      <c r="A10" s="16"/>
      <c r="B10" s="17" t="s">
        <v>10</v>
      </c>
      <c r="C10" s="48" t="s">
        <v>26</v>
      </c>
      <c r="D10" s="71">
        <f>A5.1.1!D10/A5.1.1!D$25</f>
        <v>3.149136772106053E-2</v>
      </c>
      <c r="E10" s="72">
        <f>A5.1.1!E10/A5.1.1!E$25</f>
        <v>4.3754008574485657E-2</v>
      </c>
      <c r="F10" s="72">
        <f>A5.1.1!F10/A5.1.1!F$25</f>
        <v>6.531391569500225E-2</v>
      </c>
      <c r="G10" s="72">
        <f>A5.1.1!G10/A5.1.1!G$25</f>
        <v>0</v>
      </c>
      <c r="H10" s="71">
        <f>A5.1.1!H10/A5.1.1!H$25</f>
        <v>3.3250030102153126E-2</v>
      </c>
      <c r="I10" s="72">
        <f>A5.1.1!I10/A5.1.1!I$25</f>
        <v>4.7024145028756376E-2</v>
      </c>
      <c r="J10" s="72">
        <f>A5.1.1!J10/A5.1.1!J$25</f>
        <v>7.0425640467834713E-2</v>
      </c>
      <c r="K10" s="73">
        <f>A5.1.1!K10/A5.1.1!K$25</f>
        <v>0</v>
      </c>
      <c r="L10" s="72">
        <f>A5.1.1!L10/A5.1.1!L$25</f>
        <v>2.8511581418802653E-2</v>
      </c>
      <c r="M10" s="72">
        <f>A5.1.1!M10/A5.1.1!M$25</f>
        <v>4.3478478669532569E-2</v>
      </c>
      <c r="N10" s="72">
        <f>A5.1.1!N10/A5.1.1!N$25</f>
        <v>8.1160747968128527E-2</v>
      </c>
      <c r="O10" s="74">
        <f>A5.1.1!O10/A5.1.1!O$25</f>
        <v>0</v>
      </c>
    </row>
    <row r="11" spans="1:27" s="28" customFormat="1" ht="13.35" customHeight="1">
      <c r="A11" s="27"/>
      <c r="B11" s="54" t="s">
        <v>17</v>
      </c>
      <c r="C11" s="49" t="s">
        <v>27</v>
      </c>
      <c r="D11" s="71">
        <f>A5.1.1!D11/A5.1.1!D$25</f>
        <v>3.3795008323680162E-3</v>
      </c>
      <c r="E11" s="72">
        <f>A5.1.1!E11/A5.1.1!E$25</f>
        <v>5.195183535991587E-3</v>
      </c>
      <c r="F11" s="72">
        <f>A5.1.1!F11/A5.1.1!F$25</f>
        <v>1.7144842331810659E-2</v>
      </c>
      <c r="G11" s="72">
        <f>A5.1.1!G11/A5.1.1!G$25</f>
        <v>0</v>
      </c>
      <c r="H11" s="71">
        <f>A5.1.1!H11/A5.1.1!H$25</f>
        <v>3.1984595522632866E-3</v>
      </c>
      <c r="I11" s="72">
        <f>A5.1.1!I11/A5.1.1!I$25</f>
        <v>5.1544361326414578E-3</v>
      </c>
      <c r="J11" s="72">
        <f>A5.1.1!J11/A5.1.1!J$25</f>
        <v>1.6036317826152433E-2</v>
      </c>
      <c r="K11" s="73">
        <f>A5.1.1!K11/A5.1.1!K$25</f>
        <v>0</v>
      </c>
      <c r="L11" s="72">
        <f>A5.1.1!L11/A5.1.1!L$25</f>
        <v>2.6998630911483947E-3</v>
      </c>
      <c r="M11" s="72">
        <f>A5.1.1!M11/A5.1.1!M$25</f>
        <v>4.7511025120126815E-3</v>
      </c>
      <c r="N11" s="72">
        <f>A5.1.1!N11/A5.1.1!N$25</f>
        <v>2.15027704845514E-2</v>
      </c>
      <c r="O11" s="74">
        <f>A5.1.1!O11/A5.1.1!O$25</f>
        <v>0</v>
      </c>
    </row>
    <row r="12" spans="1:27" s="28" customFormat="1" ht="13.35" customHeight="1">
      <c r="A12" s="27"/>
      <c r="B12" s="54" t="s">
        <v>18</v>
      </c>
      <c r="C12" s="49" t="s">
        <v>28</v>
      </c>
      <c r="D12" s="71">
        <f>A5.1.1!D12/A5.1.1!D$25</f>
        <v>4.444341184555058E-3</v>
      </c>
      <c r="E12" s="72">
        <f>A5.1.1!E12/A5.1.1!E$25</f>
        <v>6.7568637978420772E-3</v>
      </c>
      <c r="F12" s="72">
        <f>A5.1.1!F12/A5.1.1!F$25</f>
        <v>5.6485896514646234E-3</v>
      </c>
      <c r="G12" s="72">
        <f>A5.1.1!G12/A5.1.1!G$25</f>
        <v>0</v>
      </c>
      <c r="H12" s="71">
        <f>A5.1.1!H12/A5.1.1!H$25</f>
        <v>4.3336068275929103E-3</v>
      </c>
      <c r="I12" s="72">
        <f>A5.1.1!I12/A5.1.1!I$25</f>
        <v>6.8177714508545666E-3</v>
      </c>
      <c r="J12" s="72">
        <f>A5.1.1!J12/A5.1.1!J$25</f>
        <v>5.9738826254226423E-3</v>
      </c>
      <c r="K12" s="73">
        <f>A5.1.1!K12/A5.1.1!K$25</f>
        <v>0</v>
      </c>
      <c r="L12" s="72">
        <f>A5.1.1!L12/A5.1.1!L$25</f>
        <v>3.0799369267122908E-3</v>
      </c>
      <c r="M12" s="72">
        <f>A5.1.1!M12/A5.1.1!M$25</f>
        <v>5.2329726099226131E-3</v>
      </c>
      <c r="N12" s="72">
        <f>A5.1.1!N12/A5.1.1!N$25</f>
        <v>5.4554472339756821E-3</v>
      </c>
      <c r="O12" s="74">
        <f>A5.1.1!O12/A5.1.1!O$25</f>
        <v>0</v>
      </c>
    </row>
    <row r="13" spans="1:27" s="28" customFormat="1" ht="13.35" customHeight="1">
      <c r="A13" s="27"/>
      <c r="B13" s="54" t="s">
        <v>19</v>
      </c>
      <c r="C13" s="50" t="s">
        <v>29</v>
      </c>
      <c r="D13" s="71">
        <f>A5.1.1!D13/A5.1.1!D$25</f>
        <v>1.5272892609817158E-2</v>
      </c>
      <c r="E13" s="72">
        <f>A5.1.1!E13/A5.1.1!E$25</f>
        <v>2.0233959906795485E-2</v>
      </c>
      <c r="F13" s="72">
        <f>A5.1.1!F13/A5.1.1!F$25</f>
        <v>1.3097520466899768E-2</v>
      </c>
      <c r="G13" s="72">
        <f>A5.1.1!G13/A5.1.1!G$25</f>
        <v>0</v>
      </c>
      <c r="H13" s="71">
        <f>A5.1.1!H13/A5.1.1!H$25</f>
        <v>1.3080161025865745E-2</v>
      </c>
      <c r="I13" s="72">
        <f>A5.1.1!I13/A5.1.1!I$25</f>
        <v>1.931986553943426E-2</v>
      </c>
      <c r="J13" s="72">
        <f>A5.1.1!J13/A5.1.1!J$25</f>
        <v>1.0349624101545486E-2</v>
      </c>
      <c r="K13" s="73">
        <f>A5.1.1!K13/A5.1.1!K$25</f>
        <v>0</v>
      </c>
      <c r="L13" s="72">
        <f>A5.1.1!L13/A5.1.1!L$25</f>
        <v>1.2083132462333713E-2</v>
      </c>
      <c r="M13" s="72">
        <f>A5.1.1!M13/A5.1.1!M$25</f>
        <v>1.9097394940807359E-2</v>
      </c>
      <c r="N13" s="72">
        <f>A5.1.1!N13/A5.1.1!N$25</f>
        <v>1.3386796336780757E-2</v>
      </c>
      <c r="O13" s="74">
        <f>A5.1.1!O13/A5.1.1!O$25</f>
        <v>0</v>
      </c>
    </row>
    <row r="14" spans="1:27" s="28" customFormat="1" ht="13.35" customHeight="1">
      <c r="A14" s="27"/>
      <c r="B14" s="54" t="s">
        <v>20</v>
      </c>
      <c r="C14" s="50" t="s">
        <v>30</v>
      </c>
      <c r="D14" s="71">
        <f>A5.1.1!D14/A5.1.1!D$25</f>
        <v>2.7291690829385165E-2</v>
      </c>
      <c r="E14" s="72">
        <f>A5.1.1!E14/A5.1.1!E$25</f>
        <v>3.9502006941875244E-2</v>
      </c>
      <c r="F14" s="72">
        <f>A5.1.1!F14/A5.1.1!F$25</f>
        <v>0.10684994232375911</v>
      </c>
      <c r="G14" s="72">
        <f>A5.1.1!G14/A5.1.1!G$25</f>
        <v>0</v>
      </c>
      <c r="H14" s="71">
        <f>A5.1.1!H14/A5.1.1!H$25</f>
        <v>2.4067438468436286E-2</v>
      </c>
      <c r="I14" s="72">
        <f>A5.1.1!I14/A5.1.1!I$25</f>
        <v>3.5338383678649596E-2</v>
      </c>
      <c r="J14" s="72">
        <f>A5.1.1!J14/A5.1.1!J$25</f>
        <v>0.10472767944608614</v>
      </c>
      <c r="K14" s="73">
        <f>A5.1.1!K14/A5.1.1!K$25</f>
        <v>0</v>
      </c>
      <c r="L14" s="72">
        <f>A5.1.1!L14/A5.1.1!L$25</f>
        <v>2.2946478223745008E-2</v>
      </c>
      <c r="M14" s="72">
        <f>A5.1.1!M14/A5.1.1!M$25</f>
        <v>3.4639025403665487E-2</v>
      </c>
      <c r="N14" s="72">
        <f>A5.1.1!N14/A5.1.1!N$25</f>
        <v>0.13378740102334602</v>
      </c>
      <c r="O14" s="74">
        <f>A5.1.1!O14/A5.1.1!O$25</f>
        <v>0</v>
      </c>
    </row>
    <row r="15" spans="1:27" s="28" customFormat="1" ht="13.35" customHeight="1">
      <c r="A15" s="27"/>
      <c r="B15" s="54" t="s">
        <v>21</v>
      </c>
      <c r="C15" s="50" t="s">
        <v>31</v>
      </c>
      <c r="D15" s="71">
        <f>A5.1.1!D15/A5.1.1!D$25</f>
        <v>8.3591276146943068E-3</v>
      </c>
      <c r="E15" s="72">
        <f>A5.1.1!E15/A5.1.1!E$25</f>
        <v>1.3492359066977998E-2</v>
      </c>
      <c r="F15" s="72">
        <f>A5.1.1!F15/A5.1.1!F$25</f>
        <v>6.695063753834854E-2</v>
      </c>
      <c r="G15" s="72">
        <f>A5.1.1!G15/A5.1.1!G$25</f>
        <v>0</v>
      </c>
      <c r="H15" s="71">
        <f>A5.1.1!H15/A5.1.1!H$25</f>
        <v>7.702855238950407E-3</v>
      </c>
      <c r="I15" s="72">
        <f>A5.1.1!I15/A5.1.1!I$25</f>
        <v>1.2779822216982787E-2</v>
      </c>
      <c r="J15" s="72">
        <f>A5.1.1!J15/A5.1.1!J$25</f>
        <v>6.2274276086129746E-2</v>
      </c>
      <c r="K15" s="73">
        <f>A5.1.1!K15/A5.1.1!K$25</f>
        <v>0</v>
      </c>
      <c r="L15" s="72">
        <f>A5.1.1!L15/A5.1.1!L$25</f>
        <v>6.9356986811792464E-3</v>
      </c>
      <c r="M15" s="72">
        <f>A5.1.1!M15/A5.1.1!M$25</f>
        <v>1.2599723997393911E-2</v>
      </c>
      <c r="N15" s="72">
        <f>A5.1.1!N15/A5.1.1!N$25</f>
        <v>7.8267639382487528E-2</v>
      </c>
      <c r="O15" s="74">
        <f>A5.1.1!O15/A5.1.1!O$25</f>
        <v>0</v>
      </c>
    </row>
    <row r="16" spans="1:27" s="28" customFormat="1" ht="13.35" customHeight="1">
      <c r="A16" s="27"/>
      <c r="B16" s="54" t="s">
        <v>9</v>
      </c>
      <c r="C16" s="50" t="s">
        <v>32</v>
      </c>
      <c r="D16" s="71">
        <f>A5.1.1!D16/A5.1.1!D$25</f>
        <v>1.0189912155564133E-2</v>
      </c>
      <c r="E16" s="72">
        <f>A5.1.1!E16/A5.1.1!E$25</f>
        <v>1.5361449983614108E-2</v>
      </c>
      <c r="F16" s="72">
        <f>A5.1.1!F16/A5.1.1!F$25</f>
        <v>1.990653472185688E-2</v>
      </c>
      <c r="G16" s="72">
        <f>A5.1.1!G16/A5.1.1!G$25</f>
        <v>0</v>
      </c>
      <c r="H16" s="71">
        <f>A5.1.1!H16/A5.1.1!H$25</f>
        <v>1.1602554967797859E-2</v>
      </c>
      <c r="I16" s="72">
        <f>A5.1.1!I16/A5.1.1!I$25</f>
        <v>1.7807475849517473E-2</v>
      </c>
      <c r="J16" s="72">
        <f>A5.1.1!J16/A5.1.1!J$25</f>
        <v>1.7552676089143422E-2</v>
      </c>
      <c r="K16" s="73">
        <f>A5.1.1!K16/A5.1.1!K$25</f>
        <v>0</v>
      </c>
      <c r="L16" s="72">
        <f>A5.1.1!L16/A5.1.1!L$25</f>
        <v>8.7721237627240763E-3</v>
      </c>
      <c r="M16" s="72">
        <f>A5.1.1!M16/A5.1.1!M$25</f>
        <v>1.4691115163824651E-2</v>
      </c>
      <c r="N16" s="72">
        <f>A5.1.1!N16/A5.1.1!N$25</f>
        <v>2.0235148240763372E-2</v>
      </c>
      <c r="O16" s="74">
        <f>A5.1.1!O16/A5.1.1!O$25</f>
        <v>0</v>
      </c>
    </row>
    <row r="17" spans="1:27" s="28" customFormat="1" ht="13.35" customHeight="1">
      <c r="A17" s="27"/>
      <c r="B17" s="54" t="s">
        <v>2</v>
      </c>
      <c r="C17" s="50">
        <v>71</v>
      </c>
      <c r="D17" s="71">
        <f>A5.1.1!D17/A5.1.1!D$25</f>
        <v>5.1273087459907371E-2</v>
      </c>
      <c r="E17" s="72">
        <f>A5.1.1!E17/A5.1.1!E$25</f>
        <v>1.994561457602767E-2</v>
      </c>
      <c r="F17" s="72">
        <f>A5.1.1!F17/A5.1.1!F$25</f>
        <v>5.294265316630427E-3</v>
      </c>
      <c r="G17" s="72">
        <f>A5.1.1!G17/A5.1.1!G$25</f>
        <v>0</v>
      </c>
      <c r="H17" s="71">
        <f>A5.1.1!H17/A5.1.1!H$25</f>
        <v>6.055091475556388E-2</v>
      </c>
      <c r="I17" s="72">
        <f>A5.1.1!I17/A5.1.1!I$25</f>
        <v>1.8236290102197423E-2</v>
      </c>
      <c r="J17" s="72">
        <f>A5.1.1!J17/A5.1.1!J$25</f>
        <v>5.3043834832091803E-3</v>
      </c>
      <c r="K17" s="73">
        <f>A5.1.1!K17/A5.1.1!K$25</f>
        <v>0</v>
      </c>
      <c r="L17" s="72">
        <f>A5.1.1!L17/A5.1.1!L$25</f>
        <v>7.5364333867415464E-2</v>
      </c>
      <c r="M17" s="72">
        <f>A5.1.1!M17/A5.1.1!M$25</f>
        <v>1.4062805800420967E-2</v>
      </c>
      <c r="N17" s="72">
        <f>A5.1.1!N17/A5.1.1!N$25</f>
        <v>5.7376842943057454E-3</v>
      </c>
      <c r="O17" s="74">
        <f>A5.1.1!O17/A5.1.1!O$25</f>
        <v>0</v>
      </c>
    </row>
    <row r="18" spans="1:27" s="28" customFormat="1" ht="13.35" customHeight="1">
      <c r="A18" s="27"/>
      <c r="B18" s="54" t="s">
        <v>3</v>
      </c>
      <c r="C18" s="50" t="s">
        <v>35</v>
      </c>
      <c r="D18" s="71">
        <f>A5.1.1!D18/A5.1.1!D$25</f>
        <v>6.0969081821819766E-2</v>
      </c>
      <c r="E18" s="72">
        <f>A5.1.1!E18/A5.1.1!E$25</f>
        <v>6.0655342456245827E-2</v>
      </c>
      <c r="F18" s="72">
        <f>A5.1.1!F18/A5.1.1!F$25</f>
        <v>3.3580065850774013E-2</v>
      </c>
      <c r="G18" s="72">
        <f>A5.1.1!G18/A5.1.1!G$25</f>
        <v>0</v>
      </c>
      <c r="H18" s="71">
        <f>A5.1.1!H18/A5.1.1!H$25</f>
        <v>6.7919853497161578E-2</v>
      </c>
      <c r="I18" s="72">
        <f>A5.1.1!I18/A5.1.1!I$25</f>
        <v>5.6816700231013074E-2</v>
      </c>
      <c r="J18" s="72">
        <f>A5.1.1!J18/A5.1.1!J$25</f>
        <v>3.2937027027063394E-2</v>
      </c>
      <c r="K18" s="73">
        <f>A5.1.1!K18/A5.1.1!K$25</f>
        <v>0</v>
      </c>
      <c r="L18" s="72">
        <f>A5.1.1!L18/A5.1.1!L$25</f>
        <v>5.8012524852452813E-2</v>
      </c>
      <c r="M18" s="72">
        <f>A5.1.1!M18/A5.1.1!M$25</f>
        <v>6.1246685843451429E-2</v>
      </c>
      <c r="N18" s="72">
        <f>A5.1.1!N18/A5.1.1!N$25</f>
        <v>4.5107124922121565E-2</v>
      </c>
      <c r="O18" s="74">
        <f>A5.1.1!O18/A5.1.1!O$25</f>
        <v>0</v>
      </c>
    </row>
    <row r="19" spans="1:27" s="28" customFormat="1" ht="13.35" customHeight="1">
      <c r="A19" s="27"/>
      <c r="B19" s="54" t="s">
        <v>4</v>
      </c>
      <c r="C19" s="50" t="s">
        <v>33</v>
      </c>
      <c r="D19" s="71">
        <f>A5.1.1!D19/A5.1.1!D$25</f>
        <v>0.22421783272084675</v>
      </c>
      <c r="E19" s="72">
        <f>A5.1.1!E19/A5.1.1!E$25</f>
        <v>0.30589487630889789</v>
      </c>
      <c r="F19" s="72">
        <f>A5.1.1!F19/A5.1.1!F$25</f>
        <v>7.9313697777695522E-2</v>
      </c>
      <c r="G19" s="72">
        <f>A5.1.1!G19/A5.1.1!G$25</f>
        <v>0.33258823746757837</v>
      </c>
      <c r="H19" s="71">
        <f>A5.1.1!H19/A5.1.1!H$25</f>
        <v>0.21928676694705043</v>
      </c>
      <c r="I19" s="72">
        <f>A5.1.1!I19/A5.1.1!I$25</f>
        <v>0.2995266142625066</v>
      </c>
      <c r="J19" s="72">
        <f>A5.1.1!J19/A5.1.1!J$25</f>
        <v>8.3015321129942449E-2</v>
      </c>
      <c r="K19" s="73">
        <f>A5.1.1!K19/A5.1.1!K$25</f>
        <v>0.30720825234783194</v>
      </c>
      <c r="L19" s="72">
        <f>A5.1.1!L19/A5.1.1!L$25</f>
        <v>0.21184875170522266</v>
      </c>
      <c r="M19" s="72">
        <f>A5.1.1!M19/A5.1.1!M$25</f>
        <v>0.31989232008744245</v>
      </c>
      <c r="N19" s="72">
        <f>A5.1.1!N19/A5.1.1!N$25</f>
        <v>0.12721038442297869</v>
      </c>
      <c r="O19" s="74">
        <f>A5.1.1!O19/A5.1.1!O$25</f>
        <v>0.39032071535794699</v>
      </c>
    </row>
    <row r="20" spans="1:27" s="28" customFormat="1" ht="13.35" customHeight="1">
      <c r="A20" s="27"/>
      <c r="B20" s="54" t="s">
        <v>5</v>
      </c>
      <c r="C20" s="50" t="s">
        <v>56</v>
      </c>
      <c r="D20" s="71">
        <f>A5.1.1!D20/A5.1.1!D$25</f>
        <v>0.12225956649788776</v>
      </c>
      <c r="E20" s="72">
        <f>A5.1.1!E20/A5.1.1!E$25</f>
        <v>0.14809830256236051</v>
      </c>
      <c r="F20" s="72">
        <f>A5.1.1!F20/A5.1.1!F$25</f>
        <v>0.38229331454120408</v>
      </c>
      <c r="G20" s="72">
        <f>A5.1.1!G20/A5.1.1!G$25</f>
        <v>0.62624634125102063</v>
      </c>
      <c r="H20" s="71">
        <f>A5.1.1!H20/A5.1.1!H$25</f>
        <v>0.12304567465455835</v>
      </c>
      <c r="I20" s="72">
        <f>A5.1.1!I20/A5.1.1!I$25</f>
        <v>0.15455561634553472</v>
      </c>
      <c r="J20" s="72">
        <f>A5.1.1!J20/A5.1.1!J$25</f>
        <v>0.37053400087097343</v>
      </c>
      <c r="K20" s="73">
        <f>A5.1.1!K20/A5.1.1!K$25</f>
        <v>0.65270154486124121</v>
      </c>
      <c r="L20" s="72">
        <f>A5.1.1!L20/A5.1.1!L$25</f>
        <v>9.3139502844895264E-2</v>
      </c>
      <c r="M20" s="72">
        <f>A5.1.1!M20/A5.1.1!M$25</f>
        <v>0.11697293087962767</v>
      </c>
      <c r="N20" s="72">
        <f>A5.1.1!N20/A5.1.1!N$25</f>
        <v>0.21332911558108689</v>
      </c>
      <c r="O20" s="74">
        <f>A5.1.1!O20/A5.1.1!O$25</f>
        <v>0.55722734612634306</v>
      </c>
    </row>
    <row r="21" spans="1:27" s="28" customFormat="1" ht="13.35" customHeight="1">
      <c r="A21" s="27"/>
      <c r="B21" s="54" t="s">
        <v>6</v>
      </c>
      <c r="C21" s="50" t="s">
        <v>34</v>
      </c>
      <c r="D21" s="71">
        <f>A5.1.1!D21/A5.1.1!D$25</f>
        <v>2.6665476293640255E-2</v>
      </c>
      <c r="E21" s="72">
        <f>A5.1.1!E21/A5.1.1!E$25</f>
        <v>3.5125473076256027E-2</v>
      </c>
      <c r="F21" s="72">
        <f>A5.1.1!F21/A5.1.1!F$25</f>
        <v>8.6470151948190969E-4</v>
      </c>
      <c r="G21" s="72">
        <f>A5.1.1!G21/A5.1.1!G$25</f>
        <v>6.6374558183220017E-3</v>
      </c>
      <c r="H21" s="71">
        <f>A5.1.1!H21/A5.1.1!H$25</f>
        <v>2.2686243267566249E-2</v>
      </c>
      <c r="I21" s="72">
        <f>A5.1.1!I21/A5.1.1!I$25</f>
        <v>3.1308667306140993E-2</v>
      </c>
      <c r="J21" s="72">
        <f>A5.1.1!J21/A5.1.1!J$25</f>
        <v>7.4121526994047984E-4</v>
      </c>
      <c r="K21" s="73">
        <f>A5.1.1!K21/A5.1.1!K$25</f>
        <v>0</v>
      </c>
      <c r="L21" s="72">
        <f>A5.1.1!L21/A5.1.1!L$25</f>
        <v>2.1284049079069927E-2</v>
      </c>
      <c r="M21" s="72">
        <f>A5.1.1!M21/A5.1.1!M$25</f>
        <v>3.1913040155463354E-2</v>
      </c>
      <c r="N21" s="72">
        <f>A5.1.1!N21/A5.1.1!N$25</f>
        <v>8.5762738453425223E-4</v>
      </c>
      <c r="O21" s="74">
        <f>A5.1.1!O21/A5.1.1!O$25</f>
        <v>0</v>
      </c>
    </row>
    <row r="22" spans="1:27" s="28" customFormat="1" ht="13.35" customHeight="1">
      <c r="A22" s="27"/>
      <c r="B22" s="54" t="s">
        <v>7</v>
      </c>
      <c r="C22" s="50" t="s">
        <v>36</v>
      </c>
      <c r="D22" s="71">
        <f>A5.1.1!D22/A5.1.1!D$25</f>
        <v>1.3063952098318314E-2</v>
      </c>
      <c r="E22" s="72">
        <f>A5.1.1!E22/A5.1.1!E$25</f>
        <v>1.9752960620722692E-2</v>
      </c>
      <c r="F22" s="72">
        <f>A5.1.1!F22/A5.1.1!F$25</f>
        <v>3.0314968928355866E-2</v>
      </c>
      <c r="G22" s="72">
        <f>A5.1.1!G22/A5.1.1!G$25</f>
        <v>1.5068310815271994E-2</v>
      </c>
      <c r="H22" s="71">
        <f>A5.1.1!H22/A5.1.1!H$25</f>
        <v>1.2579404536765652E-2</v>
      </c>
      <c r="I22" s="72">
        <f>A5.1.1!I22/A5.1.1!I$25</f>
        <v>1.9671890321447318E-2</v>
      </c>
      <c r="J22" s="72">
        <f>A5.1.1!J22/A5.1.1!J$25</f>
        <v>2.9857670626940044E-2</v>
      </c>
      <c r="K22" s="73">
        <f>A5.1.1!K22/A5.1.1!K$25</f>
        <v>1.7604763117795883E-2</v>
      </c>
      <c r="L22" s="72">
        <f>A5.1.1!L22/A5.1.1!L$25</f>
        <v>1.1008703213628304E-2</v>
      </c>
      <c r="M22" s="72">
        <f>A5.1.1!M22/A5.1.1!M$25</f>
        <v>1.8664858562462538E-2</v>
      </c>
      <c r="N22" s="72">
        <f>A5.1.1!N22/A5.1.1!N$25</f>
        <v>3.6312688157497608E-2</v>
      </c>
      <c r="O22" s="74">
        <f>A5.1.1!O22/A5.1.1!O$25</f>
        <v>2.1540358651941791E-2</v>
      </c>
    </row>
    <row r="23" spans="1:27" s="28" customFormat="1" ht="13.35" customHeight="1">
      <c r="A23" s="27"/>
      <c r="B23" s="54" t="s">
        <v>8</v>
      </c>
      <c r="C23" s="50">
        <v>97</v>
      </c>
      <c r="D23" s="71">
        <f>A5.1.1!D23/A5.1.1!D$25</f>
        <v>3.8707239893409157E-4</v>
      </c>
      <c r="E23" s="72">
        <f>A5.1.1!E23/A5.1.1!E$25</f>
        <v>2.6688442489060512E-4</v>
      </c>
      <c r="F23" s="72">
        <f>A5.1.1!F23/A5.1.1!F$25</f>
        <v>0</v>
      </c>
      <c r="G23" s="72">
        <f>A5.1.1!G23/A5.1.1!G$25</f>
        <v>0</v>
      </c>
      <c r="H23" s="71">
        <f>A5.1.1!H23/A5.1.1!H$25</f>
        <v>1.0901575347709116E-3</v>
      </c>
      <c r="I23" s="72">
        <f>A5.1.1!I23/A5.1.1!I$25</f>
        <v>6.0704437324345919E-4</v>
      </c>
      <c r="J23" s="72">
        <f>A5.1.1!J23/A5.1.1!J$25</f>
        <v>0</v>
      </c>
      <c r="K23" s="73">
        <f>A5.1.1!K23/A5.1.1!K$25</f>
        <v>0</v>
      </c>
      <c r="L23" s="72">
        <f>A5.1.1!L23/A5.1.1!L$25</f>
        <v>7.1466456839190044E-4</v>
      </c>
      <c r="M23" s="72">
        <f>A5.1.1!M23/A5.1.1!M$25</f>
        <v>8.0895602138709218E-4</v>
      </c>
      <c r="N23" s="72">
        <f>A5.1.1!N23/A5.1.1!N$25</f>
        <v>0</v>
      </c>
      <c r="O23" s="74">
        <f>A5.1.1!O23/A5.1.1!O$25</f>
        <v>0</v>
      </c>
    </row>
    <row r="24" spans="1:27" s="28" customFormat="1" ht="13.35" customHeight="1">
      <c r="A24" s="27"/>
      <c r="B24" s="55" t="s">
        <v>47</v>
      </c>
      <c r="C24" s="50"/>
      <c r="D24" s="71">
        <f>A5.1.1!D24/A5.1.1!D$25</f>
        <v>0.11218179541053301</v>
      </c>
      <c r="E24" s="72">
        <f>A5.1.1!E24/A5.1.1!E$25</f>
        <v>9.2447445018278535E-2</v>
      </c>
      <c r="F24" s="72">
        <f>A5.1.1!F24/A5.1.1!F$25</f>
        <v>7.4394736890056202E-4</v>
      </c>
      <c r="G24" s="72">
        <f>A5.1.1!G24/A5.1.1!G$25</f>
        <v>1.2969790951190773E-3</v>
      </c>
      <c r="H24" s="71">
        <f>A5.1.1!H24/A5.1.1!H$25</f>
        <v>9.9274410582735395E-2</v>
      </c>
      <c r="I24" s="72">
        <f>A5.1.1!I24/A5.1.1!I$25</f>
        <v>8.4133137139428785E-2</v>
      </c>
      <c r="J24" s="72">
        <f>A5.1.1!J24/A5.1.1!J$25</f>
        <v>9.6295606364987861E-4</v>
      </c>
      <c r="K24" s="73">
        <f>A5.1.1!K24/A5.1.1!K$25</f>
        <v>2.0917977937461624E-3</v>
      </c>
      <c r="L24" s="72">
        <f>A5.1.1!L24/A5.1.1!L$25</f>
        <v>8.900157750329693E-2</v>
      </c>
      <c r="M24" s="72">
        <f>A5.1.1!M24/A5.1.1!M$25</f>
        <v>8.5061619259283863E-2</v>
      </c>
      <c r="N24" s="72">
        <f>A5.1.1!N24/A5.1.1!N$25</f>
        <v>1.7831309009310411E-3</v>
      </c>
      <c r="O24" s="74">
        <f>A5.1.1!O24/A5.1.1!O$25</f>
        <v>1.8902740670604815E-3</v>
      </c>
    </row>
    <row r="25" spans="1:27" s="28" customFormat="1" ht="13.35" customHeight="1">
      <c r="A25" s="30"/>
      <c r="B25" s="31" t="s">
        <v>0</v>
      </c>
      <c r="C25" s="51"/>
      <c r="D25" s="75">
        <f>A5.1.1!D25/A5.1.1!D$25</f>
        <v>1</v>
      </c>
      <c r="E25" s="76">
        <f>A5.1.1!E25/A5.1.1!E$25</f>
        <v>1</v>
      </c>
      <c r="F25" s="76">
        <f>A5.1.1!F25/A5.1.1!F$25</f>
        <v>1</v>
      </c>
      <c r="G25" s="76">
        <f>A5.1.1!G25/A5.1.1!G$25</f>
        <v>1</v>
      </c>
      <c r="H25" s="75">
        <f>A5.1.1!H25/A5.1.1!H$25</f>
        <v>1</v>
      </c>
      <c r="I25" s="76">
        <f>A5.1.1!I25/A5.1.1!I$25</f>
        <v>1</v>
      </c>
      <c r="J25" s="76">
        <f>A5.1.1!J25/A5.1.1!J$25</f>
        <v>1</v>
      </c>
      <c r="K25" s="77">
        <f>A5.1.1!K25/A5.1.1!K$25</f>
        <v>1</v>
      </c>
      <c r="L25" s="76">
        <f>A5.1.1!L25/A5.1.1!L$25</f>
        <v>1</v>
      </c>
      <c r="M25" s="76">
        <f>A5.1.1!M25/A5.1.1!M$25</f>
        <v>1</v>
      </c>
      <c r="N25" s="76">
        <f>A5.1.1!N25/A5.1.1!N$25</f>
        <v>1</v>
      </c>
      <c r="O25" s="78">
        <f>A5.1.1!O25/A5.1.1!O$25</f>
        <v>1</v>
      </c>
    </row>
    <row r="26" spans="1:27" s="28" customFormat="1" ht="12" customHeight="1">
      <c r="B26" s="42" t="s">
        <v>41</v>
      </c>
    </row>
    <row r="27" spans="1:27" s="28" customFormat="1" ht="12" customHeight="1">
      <c r="B27" s="42" t="s">
        <v>45</v>
      </c>
    </row>
    <row r="28" spans="1:27" s="28" customFormat="1" ht="12" customHeight="1">
      <c r="B28" s="42" t="s">
        <v>57</v>
      </c>
    </row>
    <row r="29" spans="1:27" s="28" customFormat="1" ht="13.35" customHeight="1"/>
    <row r="30" spans="1:27" s="28" customFormat="1" ht="13.35" customHeight="1">
      <c r="B30" s="41"/>
    </row>
    <row r="31" spans="1:27" s="28" customFormat="1" ht="13.35" customHeight="1">
      <c r="B31" s="41"/>
    </row>
    <row r="32" spans="1:27" s="38" customFormat="1" ht="13.35" customHeight="1">
      <c r="A32" s="29"/>
      <c r="B32" s="17"/>
      <c r="C32" s="35"/>
      <c r="D32" s="36"/>
      <c r="E32" s="36"/>
      <c r="F32" s="36"/>
      <c r="G32" s="36"/>
      <c r="H32" s="36"/>
      <c r="I32" s="36"/>
      <c r="J32" s="36"/>
      <c r="K32" s="37"/>
      <c r="L32" s="24"/>
      <c r="M32" s="24"/>
      <c r="N32" s="24"/>
      <c r="O32" s="24"/>
      <c r="P32" s="24"/>
      <c r="Q32" s="24"/>
      <c r="R32" s="24"/>
      <c r="S32" s="24"/>
      <c r="T32" s="25"/>
      <c r="U32" s="26"/>
      <c r="V32" s="26"/>
      <c r="W32" s="14"/>
      <c r="X32" s="14"/>
      <c r="Y32" s="14"/>
      <c r="Z32" s="14"/>
      <c r="AA32" s="14"/>
    </row>
    <row r="33" s="28" customFormat="1" ht="13.35" customHeight="1"/>
    <row r="34" s="28" customFormat="1" ht="13.35" customHeight="1"/>
    <row r="35" s="28" customFormat="1" ht="13.35" customHeight="1"/>
    <row r="36" s="28" customFormat="1" ht="13.35" customHeight="1"/>
    <row r="37" s="28" customFormat="1" ht="13.35" customHeight="1"/>
    <row r="38" s="28" customFormat="1" ht="13.35" customHeight="1"/>
    <row r="39" s="28" customFormat="1" ht="13.35" customHeight="1"/>
    <row r="40" s="28" customFormat="1" ht="13.35" customHeight="1"/>
    <row r="41" s="28" customFormat="1" ht="13.35" customHeight="1"/>
    <row r="42" s="28" customFormat="1" ht="13.35" customHeight="1"/>
    <row r="43" s="28" customFormat="1" ht="13.35" customHeight="1"/>
    <row r="44" s="28" customFormat="1" ht="13.35" customHeight="1"/>
    <row r="45" s="28" customFormat="1" ht="13.35" customHeight="1"/>
    <row r="46" s="28" customFormat="1" ht="13.35" customHeight="1"/>
    <row r="47" s="28" customFormat="1" ht="13.35" customHeight="1"/>
    <row r="48" s="28" customFormat="1" ht="13.35" customHeight="1"/>
    <row r="49" s="28" customFormat="1" ht="13.35" customHeight="1"/>
    <row r="50" s="28" customFormat="1" ht="13.35" customHeight="1"/>
    <row r="51" s="28" customFormat="1" ht="13.35" customHeight="1"/>
    <row r="52" s="28" customFormat="1" ht="13.35" customHeight="1"/>
    <row r="53" s="28" customFormat="1" ht="13.35" customHeight="1"/>
    <row r="54" s="28" customFormat="1" ht="13.35" customHeight="1"/>
    <row r="55" s="28" customFormat="1" ht="13.35" customHeight="1"/>
    <row r="56" s="28" customFormat="1" ht="13.35" customHeight="1"/>
    <row r="57" s="28" customFormat="1" ht="13.35" customHeight="1"/>
    <row r="58" s="28" customFormat="1" ht="13.35" customHeight="1"/>
    <row r="59" s="28" customFormat="1" ht="13.35" customHeight="1"/>
    <row r="60" s="28" customFormat="1" ht="13.35" customHeight="1"/>
    <row r="61" s="28" customFormat="1" ht="13.35" customHeight="1"/>
    <row r="62" s="28" customFormat="1" ht="13.35" customHeight="1"/>
    <row r="63" s="28" customFormat="1" ht="13.35" customHeight="1"/>
    <row r="64" s="28" customFormat="1" ht="13.35" customHeight="1"/>
    <row r="65" s="28" customFormat="1" ht="13.35" customHeight="1"/>
    <row r="66" s="28" customFormat="1" ht="13.35" customHeight="1"/>
    <row r="67" s="28" customFormat="1" ht="13.35" customHeight="1"/>
    <row r="68" s="28" customFormat="1" ht="13.35" customHeight="1"/>
    <row r="69" s="28" customFormat="1" ht="13.35" customHeight="1"/>
    <row r="70" s="28" customFormat="1" ht="13.35" customHeight="1"/>
    <row r="71" s="28" customFormat="1" ht="13.35" customHeight="1"/>
    <row r="72" s="28" customFormat="1" ht="13.35" customHeight="1"/>
    <row r="73" s="28" customFormat="1" ht="13.35" customHeight="1"/>
    <row r="74" s="28" customFormat="1" ht="13.35" customHeight="1"/>
    <row r="75" s="28" customFormat="1" ht="13.35" customHeight="1"/>
    <row r="76" s="28" customFormat="1" ht="13.35" customHeight="1"/>
    <row r="77" s="28" customFormat="1" ht="13.35" customHeight="1"/>
    <row r="78" s="28" customFormat="1" ht="13.35" customHeight="1"/>
    <row r="79" s="28" customFormat="1" ht="13.35" customHeight="1"/>
    <row r="80" s="28" customFormat="1" ht="13.35" customHeight="1"/>
    <row r="81" s="28" customFormat="1" ht="13.35" customHeight="1"/>
    <row r="82" s="28" customFormat="1" ht="13.35" customHeight="1"/>
    <row r="83" s="28" customFormat="1" ht="13.35" customHeight="1"/>
    <row r="84" s="28" customFormat="1" ht="13.35" customHeight="1"/>
    <row r="85" s="28" customFormat="1" ht="13.35" customHeight="1"/>
    <row r="86" s="28" customFormat="1" ht="13.35" customHeight="1"/>
    <row r="87" s="28" customFormat="1" ht="13.35" customHeight="1"/>
    <row r="88" s="28" customFormat="1" ht="13.35" customHeight="1"/>
    <row r="89" s="28" customFormat="1" ht="13.35" customHeight="1"/>
    <row r="90" s="28" customFormat="1" ht="13.35" customHeight="1"/>
    <row r="91" s="28" customFormat="1" ht="13.35" customHeight="1"/>
    <row r="92" s="28" customFormat="1" ht="13.35" customHeight="1"/>
    <row r="93" s="28" customFormat="1" ht="13.35" customHeight="1"/>
    <row r="94" s="28" customFormat="1" ht="13.35" customHeight="1"/>
    <row r="95" s="28" customFormat="1" ht="13.35" customHeight="1"/>
    <row r="96" s="28" customFormat="1" ht="13.35" customHeight="1"/>
    <row r="97" s="28" customFormat="1" ht="13.35" customHeight="1"/>
    <row r="98" s="28" customFormat="1" ht="13.35" customHeight="1"/>
    <row r="99" s="28" customFormat="1" ht="13.35" customHeight="1"/>
    <row r="100" s="28" customFormat="1" ht="13.35" customHeight="1"/>
    <row r="101" s="28" customFormat="1" ht="13.35" customHeight="1"/>
    <row r="102" s="28" customFormat="1" ht="13.35" customHeight="1"/>
    <row r="103" s="28" customFormat="1" ht="13.35" customHeight="1"/>
    <row r="104" s="28" customFormat="1" ht="13.35" customHeight="1"/>
    <row r="105" s="28" customFormat="1" ht="13.35" customHeight="1"/>
    <row r="106" s="28" customFormat="1" ht="13.35" customHeight="1"/>
    <row r="107" s="28" customFormat="1" ht="13.35" customHeight="1"/>
    <row r="108" s="28" customFormat="1" ht="13.35" customHeight="1"/>
    <row r="109" s="28" customFormat="1" ht="13.35" customHeight="1"/>
    <row r="110" s="28" customFormat="1" ht="13.35" customHeight="1"/>
    <row r="111" s="28" customFormat="1" ht="13.35" customHeight="1"/>
    <row r="112" s="28" customFormat="1" ht="13.35" customHeight="1"/>
    <row r="113" s="28" customFormat="1" ht="13.35" customHeight="1"/>
    <row r="114" s="28" customFormat="1" ht="13.35" customHeight="1"/>
    <row r="115" s="28" customFormat="1" ht="13.35" customHeight="1"/>
    <row r="116" s="28" customFormat="1" ht="13.35" customHeight="1"/>
    <row r="117" s="28" customFormat="1" ht="13.35" customHeight="1"/>
    <row r="118" s="28" customFormat="1" ht="13.35" customHeight="1"/>
    <row r="119" s="28" customFormat="1" ht="13.35" customHeight="1"/>
    <row r="120" s="28" customFormat="1" ht="13.35" customHeight="1"/>
    <row r="121" s="28" customFormat="1" ht="13.35" customHeight="1"/>
    <row r="122" s="28" customFormat="1" ht="13.35" customHeight="1"/>
    <row r="123" s="28" customFormat="1" ht="13.35" customHeight="1"/>
    <row r="124" s="28" customFormat="1" ht="13.35" customHeight="1"/>
    <row r="125" s="28" customFormat="1" ht="13.35" customHeight="1"/>
    <row r="126" s="28" customFormat="1" ht="13.35" customHeight="1"/>
    <row r="127" s="28" customFormat="1" ht="13.35" customHeight="1"/>
    <row r="128" s="28" customFormat="1" ht="13.35" customHeight="1"/>
    <row r="129" s="28" customFormat="1" ht="13.35" customHeight="1"/>
    <row r="130" s="28" customFormat="1" ht="13.35" customHeight="1"/>
    <row r="131" s="28" customFormat="1" ht="13.35" customHeight="1"/>
    <row r="132" s="28" customFormat="1" ht="13.35" customHeight="1"/>
    <row r="133" s="28" customFormat="1" ht="13.35" customHeight="1"/>
    <row r="134" s="28" customFormat="1" ht="13.35" customHeight="1"/>
    <row r="135" s="28" customFormat="1" ht="13.35" customHeight="1"/>
    <row r="136" s="28" customFormat="1" ht="13.35" customHeight="1"/>
    <row r="137" s="28" customFormat="1" ht="13.35" customHeight="1"/>
    <row r="138" s="28" customFormat="1" ht="13.35" customHeight="1"/>
    <row r="139" s="28" customFormat="1" ht="13.35" customHeight="1"/>
    <row r="140" s="28" customFormat="1" ht="13.35" customHeight="1"/>
    <row r="141" s="28" customFormat="1" ht="13.35" customHeight="1"/>
    <row r="142" s="28" customFormat="1" ht="13.35" customHeight="1"/>
    <row r="143" s="28" customFormat="1" ht="13.35" customHeight="1"/>
    <row r="144" s="28" customFormat="1" ht="13.35" customHeight="1"/>
    <row r="145" s="28" customFormat="1" ht="13.35" customHeight="1"/>
    <row r="146" s="28" customFormat="1" ht="13.35" customHeight="1"/>
    <row r="147" s="28" customFormat="1" ht="13.35" customHeight="1"/>
    <row r="148" s="28" customFormat="1" ht="13.35" customHeight="1"/>
    <row r="149" s="28" customFormat="1" ht="13.35" customHeight="1"/>
    <row r="150" s="28" customFormat="1" ht="13.35" customHeight="1"/>
    <row r="151" s="28" customFormat="1" ht="13.35" customHeight="1"/>
    <row r="152" s="28" customFormat="1" ht="13.35" customHeight="1"/>
    <row r="153" s="28" customFormat="1" ht="13.35" customHeight="1"/>
    <row r="154" s="28" customFormat="1" ht="13.35" customHeight="1"/>
    <row r="155" s="28" customFormat="1" ht="13.35" customHeight="1"/>
    <row r="156" s="28" customFormat="1" ht="13.35" customHeight="1"/>
    <row r="157" s="28" customFormat="1" ht="13.35" customHeight="1"/>
    <row r="158" s="28" customFormat="1" ht="13.35" customHeight="1"/>
    <row r="159" s="28" customFormat="1" ht="13.35" customHeight="1"/>
    <row r="160" s="28" customFormat="1" ht="13.35" customHeight="1"/>
    <row r="161" s="28" customFormat="1" ht="13.35" customHeight="1"/>
    <row r="162" s="28" customFormat="1" ht="13.35" customHeight="1"/>
    <row r="163" s="28" customFormat="1" ht="13.35" customHeight="1"/>
    <row r="164" s="28" customFormat="1" ht="13.35" customHeight="1"/>
    <row r="165" s="28" customFormat="1" ht="13.35" customHeight="1"/>
    <row r="166" s="28" customFormat="1" ht="13.35" customHeight="1"/>
    <row r="167" s="28" customFormat="1" ht="13.35" customHeight="1"/>
    <row r="168" s="28" customFormat="1" ht="13.35" customHeight="1"/>
    <row r="169" s="28" customFormat="1" ht="13.35" customHeight="1"/>
    <row r="170" s="28" customFormat="1" ht="13.35" customHeight="1"/>
    <row r="171" s="28" customFormat="1" ht="13.35" customHeight="1"/>
    <row r="172" s="28" customFormat="1" ht="13.35" customHeight="1"/>
    <row r="173" s="28" customFormat="1" ht="13.35" customHeight="1"/>
    <row r="174" s="28" customFormat="1" ht="13.35" customHeight="1"/>
    <row r="175" s="28" customFormat="1" ht="13.35" customHeight="1"/>
    <row r="176" s="28" customFormat="1" ht="13.35" customHeight="1"/>
    <row r="177" s="28" customFormat="1" ht="13.35" customHeight="1"/>
    <row r="178" s="28" customFormat="1" ht="13.35" customHeight="1"/>
    <row r="179" s="28" customFormat="1" ht="13.35" customHeight="1"/>
    <row r="180" s="28" customFormat="1" ht="13.35" customHeight="1"/>
    <row r="181" s="28" customFormat="1" ht="13.35" customHeight="1"/>
    <row r="182" s="28" customFormat="1" ht="13.35" customHeight="1"/>
    <row r="183" s="28" customFormat="1" ht="13.35" customHeight="1"/>
    <row r="184" s="28" customFormat="1" ht="13.35" customHeight="1"/>
    <row r="185" s="28" customFormat="1" ht="13.35" customHeight="1"/>
    <row r="186" s="28" customFormat="1" ht="13.35" customHeight="1"/>
    <row r="187" s="28" customFormat="1" ht="13.35" customHeight="1"/>
    <row r="188" s="28" customFormat="1" ht="13.35" customHeight="1"/>
    <row r="189" s="28" customFormat="1" ht="13.35" customHeight="1"/>
    <row r="190" s="28" customFormat="1" ht="13.35" customHeight="1"/>
    <row r="191" s="28" customFormat="1" ht="13.35" customHeight="1"/>
    <row r="192" s="28" customFormat="1" ht="13.35" customHeight="1"/>
    <row r="193" s="28" customFormat="1" ht="13.35" customHeight="1"/>
    <row r="194" s="28" customFormat="1" ht="13.35" customHeight="1"/>
    <row r="195" s="28" customFormat="1" ht="13.35" customHeight="1"/>
    <row r="196" s="28" customFormat="1" ht="13.35" customHeight="1"/>
    <row r="197" s="28" customFormat="1" ht="13.35" customHeight="1"/>
    <row r="198" s="28" customFormat="1" ht="13.35" customHeight="1"/>
    <row r="199" s="28" customFormat="1" ht="13.35" customHeight="1"/>
    <row r="200" s="28" customFormat="1" ht="13.35" customHeight="1"/>
    <row r="201" s="28" customFormat="1" ht="13.35" customHeight="1"/>
    <row r="202" s="28" customFormat="1" ht="13.35" customHeight="1"/>
    <row r="203" s="28" customFormat="1" ht="13.35" customHeight="1"/>
    <row r="204" s="28" customFormat="1" ht="13.35" customHeight="1"/>
    <row r="205" s="28" customFormat="1" ht="13.35" customHeight="1"/>
    <row r="206" s="28" customFormat="1" ht="13.35" customHeight="1"/>
    <row r="207" s="28" customFormat="1" ht="13.35" customHeight="1"/>
    <row r="208" s="28" customFormat="1" ht="13.35" customHeight="1"/>
    <row r="209" s="28" customFormat="1" ht="13.35" customHeight="1"/>
    <row r="210" s="28" customFormat="1" ht="13.35" customHeight="1"/>
    <row r="211" s="28" customFormat="1" ht="13.35" customHeight="1"/>
    <row r="212" s="28" customFormat="1" ht="13.35" customHeight="1"/>
    <row r="213" s="28" customFormat="1" ht="13.35" customHeight="1"/>
    <row r="214" s="28" customFormat="1" ht="13.35" customHeight="1"/>
    <row r="215" s="28" customFormat="1" ht="13.35" customHeight="1"/>
    <row r="216" s="28" customFormat="1" ht="13.35" customHeight="1"/>
    <row r="217" s="28" customFormat="1" ht="13.35" customHeight="1"/>
    <row r="218" s="28" customFormat="1" ht="13.35" customHeight="1"/>
    <row r="219" s="28" customFormat="1" ht="13.35" customHeight="1"/>
    <row r="220" s="28" customFormat="1" ht="13.35" customHeight="1"/>
    <row r="221" s="28" customFormat="1" ht="13.35" customHeight="1"/>
    <row r="222" s="28" customFormat="1" ht="13.35" customHeight="1"/>
    <row r="223" s="28" customFormat="1" ht="13.35" customHeight="1"/>
    <row r="224" s="28" customFormat="1" ht="13.35" customHeight="1"/>
    <row r="225" s="28" customFormat="1" ht="13.35" customHeight="1"/>
    <row r="226" s="28" customFormat="1" ht="13.35" customHeight="1"/>
    <row r="227" s="28" customFormat="1" ht="13.35" customHeight="1"/>
    <row r="228" s="28" customFormat="1" ht="13.35" customHeight="1"/>
    <row r="229" s="28" customFormat="1" ht="13.35" customHeight="1"/>
    <row r="230" s="28" customFormat="1" ht="13.35" customHeight="1"/>
    <row r="231" s="28" customFormat="1" ht="13.35" customHeight="1"/>
    <row r="232" s="28" customFormat="1" ht="13.35" customHeight="1"/>
    <row r="233" s="28" customFormat="1" ht="13.35" customHeight="1"/>
    <row r="234" s="28" customFormat="1" ht="13.35" customHeight="1"/>
    <row r="235" s="28" customFormat="1" ht="13.35" customHeight="1"/>
    <row r="236" s="28" customFormat="1" ht="13.35" customHeight="1"/>
    <row r="237" s="28" customFormat="1" ht="13.35" customHeight="1"/>
    <row r="238" s="28" customFormat="1" ht="13.35" customHeight="1"/>
    <row r="239" s="28" customFormat="1" ht="13.35" customHeight="1"/>
    <row r="240" s="28" customFormat="1" ht="13.35" customHeight="1"/>
    <row r="241" s="28" customFormat="1" ht="13.35" customHeight="1"/>
    <row r="242" s="28" customFormat="1" ht="13.35" customHeight="1"/>
    <row r="243" s="28" customFormat="1" ht="13.35" customHeight="1"/>
    <row r="244" s="28" customFormat="1" ht="13.35" customHeight="1"/>
    <row r="245" s="28" customFormat="1" ht="13.35" customHeight="1"/>
    <row r="246" s="28" customFormat="1" ht="13.35" customHeight="1"/>
    <row r="247" s="28" customFormat="1" ht="13.35" customHeight="1"/>
    <row r="248" s="28" customFormat="1" ht="13.35" customHeight="1"/>
    <row r="249" s="28" customFormat="1" ht="13.35" customHeight="1"/>
    <row r="250" s="28" customFormat="1" ht="13.35" customHeight="1"/>
    <row r="251" s="28" customFormat="1" ht="13.35" customHeight="1"/>
    <row r="252" s="28" customFormat="1" ht="13.35" customHeight="1"/>
    <row r="253" s="28" customFormat="1" ht="13.35" customHeight="1"/>
    <row r="254" s="28" customFormat="1" ht="13.35" customHeight="1"/>
    <row r="255" s="28" customFormat="1" ht="13.35" customHeight="1"/>
    <row r="256" s="28" customFormat="1" ht="13.35" customHeight="1"/>
    <row r="257" s="28" customFormat="1" ht="13.35" customHeight="1"/>
    <row r="258" s="28" customFormat="1" ht="13.35" customHeight="1"/>
    <row r="259" s="28" customFormat="1" ht="13.35" customHeight="1"/>
    <row r="260" s="28" customFormat="1" ht="13.35" customHeight="1"/>
    <row r="261" s="28" customFormat="1" ht="13.35" customHeight="1"/>
    <row r="262" s="28" customFormat="1" ht="13.35" customHeight="1"/>
    <row r="263" s="28" customFormat="1" ht="13.35" customHeight="1"/>
    <row r="264" s="28" customFormat="1" ht="13.35" customHeight="1"/>
    <row r="265" s="28" customFormat="1" ht="13.35" customHeight="1"/>
    <row r="266" s="28" customFormat="1" ht="13.35" customHeight="1"/>
    <row r="267" s="28" customFormat="1" ht="13.35" customHeight="1"/>
    <row r="268" s="28" customFormat="1" ht="13.35" customHeight="1"/>
    <row r="269" s="28" customFormat="1" ht="13.35" customHeight="1"/>
    <row r="270" s="28" customFormat="1" ht="13.35" customHeight="1"/>
    <row r="271" s="28" customFormat="1" ht="13.35" customHeight="1"/>
    <row r="272" s="28" customFormat="1" ht="13.35" customHeight="1"/>
    <row r="273" s="28" customFormat="1" ht="13.35" customHeight="1"/>
    <row r="274" s="28" customFormat="1" ht="13.35" customHeight="1"/>
    <row r="275" s="28" customFormat="1" ht="13.35" customHeight="1"/>
    <row r="276" s="28" customFormat="1" ht="13.35" customHeight="1"/>
    <row r="277" s="28" customFormat="1" ht="13.35" customHeight="1"/>
    <row r="278" s="28" customFormat="1" ht="13.35" customHeight="1"/>
    <row r="279" s="28" customFormat="1" ht="13.35" customHeight="1"/>
    <row r="280" s="28" customFormat="1" ht="13.35" customHeight="1"/>
    <row r="281" s="28" customFormat="1" ht="13.35" customHeight="1"/>
    <row r="282" s="28" customFormat="1" ht="13.35" customHeight="1"/>
    <row r="283" s="28" customFormat="1" ht="13.35" customHeight="1"/>
    <row r="284" s="28" customFormat="1" ht="13.35" customHeight="1"/>
    <row r="285" s="28" customFormat="1" ht="13.35" customHeight="1"/>
    <row r="286" s="28" customFormat="1" ht="13.35" customHeight="1"/>
    <row r="287" s="28" customFormat="1" ht="13.35" customHeight="1"/>
    <row r="288" s="28" customFormat="1" ht="13.35" customHeight="1"/>
    <row r="289" s="28" customFormat="1" ht="13.35" customHeight="1"/>
    <row r="290" s="28" customFormat="1" ht="13.35" customHeight="1"/>
    <row r="291" s="28" customFormat="1" ht="13.35" customHeight="1"/>
    <row r="292" s="28" customFormat="1" ht="13.35" customHeight="1"/>
    <row r="293" s="28" customFormat="1" ht="13.35" customHeight="1"/>
    <row r="294" s="28" customFormat="1" ht="13.35" customHeight="1"/>
    <row r="295" s="28" customFormat="1" ht="13.35" customHeight="1"/>
    <row r="296" s="28" customFormat="1" ht="13.35" customHeight="1"/>
    <row r="297" s="28" customFormat="1" ht="13.35" customHeight="1"/>
    <row r="298" s="28" customFormat="1" ht="13.35" customHeight="1"/>
    <row r="299" s="28" customFormat="1" ht="13.35" customHeight="1"/>
    <row r="300" s="28" customFormat="1" ht="13.35" customHeight="1"/>
    <row r="301" s="28" customFormat="1" ht="13.35" customHeight="1"/>
    <row r="302" s="28" customFormat="1" ht="13.35" customHeight="1"/>
    <row r="303" s="28" customFormat="1" ht="13.35" customHeight="1"/>
    <row r="304" s="28" customFormat="1" ht="13.35" customHeight="1"/>
    <row r="305" s="28" customFormat="1" ht="13.35" customHeight="1"/>
    <row r="306" s="28" customFormat="1" ht="13.35" customHeight="1"/>
    <row r="307" s="28" customFormat="1" ht="13.35" customHeight="1"/>
    <row r="308" s="28" customFormat="1" ht="13.35" customHeight="1"/>
    <row r="309" s="28" customFormat="1" ht="13.35" customHeight="1"/>
    <row r="310" s="28" customFormat="1" ht="13.35" customHeight="1"/>
    <row r="311" s="28" customFormat="1" ht="13.35" customHeight="1"/>
    <row r="312" s="28" customFormat="1" ht="13.35" customHeight="1"/>
    <row r="313" s="28" customFormat="1" ht="13.35" customHeight="1"/>
    <row r="314" s="28" customFormat="1" ht="13.35" customHeight="1"/>
    <row r="315" s="28" customFormat="1" ht="13.35" customHeight="1"/>
    <row r="316" s="28" customFormat="1" ht="13.35" customHeight="1"/>
    <row r="317" s="28" customFormat="1" ht="13.35" customHeight="1"/>
    <row r="318" s="28" customFormat="1" ht="13.35" customHeight="1"/>
    <row r="319" s="28" customFormat="1" ht="13.35" customHeight="1"/>
    <row r="320" s="28" customFormat="1" ht="13.35" customHeight="1"/>
    <row r="321" s="28" customFormat="1" ht="13.35" customHeight="1"/>
    <row r="322" s="28" customFormat="1" ht="13.35" customHeight="1"/>
    <row r="323" s="28" customFormat="1" ht="13.35" customHeight="1"/>
    <row r="324" s="28" customFormat="1" ht="13.35" customHeight="1"/>
    <row r="325" s="28" customFormat="1" ht="13.35" customHeight="1"/>
    <row r="326" s="28" customFormat="1" ht="13.35" customHeight="1"/>
    <row r="327" s="28" customFormat="1" ht="13.35" customHeight="1"/>
    <row r="328" s="28" customFormat="1" ht="13.35" customHeight="1"/>
    <row r="329" s="28" customFormat="1" ht="13.35" customHeight="1"/>
    <row r="330" s="28" customFormat="1" ht="13.35" customHeight="1"/>
    <row r="331" s="28" customFormat="1" ht="13.35" customHeight="1"/>
    <row r="332" s="28" customFormat="1" ht="13.35" customHeight="1"/>
    <row r="333" s="28" customFormat="1" ht="13.35" customHeight="1"/>
    <row r="334" s="28" customFormat="1" ht="13.35" customHeight="1"/>
    <row r="335" s="28" customFormat="1" ht="13.35" customHeight="1"/>
    <row r="336" s="28" customFormat="1" ht="13.35" customHeight="1"/>
    <row r="337" s="28" customFormat="1" ht="13.35" customHeight="1"/>
    <row r="338" s="28" customFormat="1" ht="13.35" customHeight="1"/>
    <row r="339" s="28" customFormat="1" ht="13.35" customHeight="1"/>
    <row r="340" s="28" customFormat="1" ht="13.35" customHeight="1"/>
    <row r="341" s="28" customFormat="1" ht="13.35" customHeight="1"/>
    <row r="342" s="28" customFormat="1" ht="13.35" customHeight="1"/>
    <row r="343" s="28" customFormat="1" ht="13.35" customHeight="1"/>
    <row r="344" s="28" customFormat="1" ht="13.35" customHeight="1"/>
    <row r="345" s="28" customFormat="1" ht="13.35" customHeight="1"/>
    <row r="346" s="28" customFormat="1" ht="13.35" customHeight="1"/>
    <row r="347" s="28" customFormat="1" ht="13.35" customHeight="1"/>
    <row r="348" s="28" customFormat="1" ht="13.35" customHeight="1"/>
    <row r="349" s="28" customFormat="1" ht="13.35" customHeight="1"/>
    <row r="350" s="28" customFormat="1" ht="13.35" customHeight="1"/>
    <row r="351" s="28" customFormat="1" ht="13.35" customHeight="1"/>
    <row r="352" s="28" customFormat="1" ht="13.35" customHeight="1"/>
    <row r="353" s="28" customFormat="1" ht="13.35" customHeight="1"/>
    <row r="354" s="28" customFormat="1" ht="13.35" customHeight="1"/>
    <row r="355" s="28" customFormat="1" ht="13.35" customHeight="1"/>
    <row r="356" s="28" customFormat="1" ht="13.35" customHeight="1"/>
    <row r="357" s="28" customFormat="1" ht="13.35" customHeight="1"/>
    <row r="358" s="28" customFormat="1" ht="13.35" customHeight="1"/>
    <row r="359" s="28" customFormat="1" ht="13.35" customHeight="1"/>
    <row r="360" s="28" customFormat="1" ht="13.35" customHeight="1"/>
    <row r="361" s="28" customFormat="1" ht="13.35" customHeight="1"/>
    <row r="362" s="28" customFormat="1" ht="13.35" customHeight="1"/>
    <row r="363" s="28" customFormat="1" ht="13.35" customHeight="1"/>
    <row r="364" s="28" customFormat="1" ht="13.35" customHeight="1"/>
    <row r="365" s="28" customFormat="1" ht="13.35" customHeight="1"/>
    <row r="366" s="28" customFormat="1" ht="13.35" customHeight="1"/>
    <row r="367" s="28" customFormat="1" ht="13.35" customHeight="1"/>
    <row r="368" s="28" customFormat="1" ht="13.35" customHeight="1"/>
    <row r="369" s="28" customFormat="1" ht="13.35" customHeight="1"/>
    <row r="370" s="28" customFormat="1" ht="13.35" customHeight="1"/>
    <row r="371" s="28" customFormat="1" ht="13.35" customHeight="1"/>
    <row r="372" s="28" customFormat="1" ht="13.35" customHeight="1"/>
    <row r="373" s="28" customFormat="1" ht="13.35" customHeight="1"/>
    <row r="374" s="28" customFormat="1" ht="13.35" customHeight="1"/>
    <row r="375" s="28" customFormat="1" ht="13.35" customHeight="1"/>
    <row r="376" s="28" customFormat="1" ht="13.35" customHeight="1"/>
    <row r="377" s="28" customFormat="1" ht="13.35" customHeight="1"/>
    <row r="378" s="28" customFormat="1" ht="13.35" customHeight="1"/>
    <row r="379" s="28" customFormat="1" ht="13.35" customHeight="1"/>
    <row r="380" s="28" customFormat="1" ht="13.35" customHeight="1"/>
    <row r="381" s="28" customFormat="1" ht="13.35" customHeight="1"/>
    <row r="382" s="28" customFormat="1" ht="13.35" customHeight="1"/>
    <row r="383" s="28" customFormat="1" ht="13.35" customHeight="1"/>
    <row r="384" s="28" customFormat="1" ht="13.35" customHeight="1"/>
    <row r="385" s="28" customFormat="1" ht="13.35" customHeight="1"/>
    <row r="386" s="28" customFormat="1" ht="13.35" customHeight="1"/>
    <row r="387" s="28" customFormat="1" ht="13.35" customHeight="1"/>
    <row r="388" s="28" customFormat="1" ht="13.35" customHeight="1"/>
    <row r="389" s="28" customFormat="1" ht="13.35" customHeight="1"/>
    <row r="390" s="28" customFormat="1" ht="13.35" customHeight="1"/>
    <row r="391" s="28" customFormat="1" ht="13.35" customHeight="1"/>
    <row r="392" s="28" customFormat="1" ht="13.35" customHeight="1"/>
    <row r="393" s="28" customFormat="1" ht="13.35" customHeight="1"/>
    <row r="394" s="28" customFormat="1" ht="13.35" customHeight="1"/>
    <row r="395" s="28" customFormat="1" ht="13.35" customHeight="1"/>
    <row r="396" s="28" customFormat="1" ht="13.35" customHeight="1"/>
    <row r="397" s="28" customFormat="1" ht="13.35" customHeight="1"/>
    <row r="398" s="28" customFormat="1" ht="13.35" customHeight="1"/>
    <row r="399" s="28" customFormat="1" ht="13.35" customHeight="1"/>
    <row r="400" s="28" customFormat="1" ht="13.35" customHeight="1"/>
    <row r="401" s="28" customFormat="1" ht="13.35" customHeight="1"/>
    <row r="402" s="28" customFormat="1" ht="13.35" customHeight="1"/>
    <row r="403" s="28" customFormat="1" ht="13.35" customHeight="1"/>
    <row r="404" s="28" customFormat="1" ht="13.35" customHeight="1"/>
    <row r="405" s="28" customFormat="1" ht="13.35" customHeight="1"/>
    <row r="406" s="28" customFormat="1" ht="13.35" customHeight="1"/>
    <row r="407" s="28" customFormat="1" ht="13.35" customHeight="1"/>
    <row r="408" s="28" customFormat="1" ht="13.35" customHeight="1"/>
    <row r="409" s="28" customFormat="1" ht="13.35" customHeight="1"/>
    <row r="410" s="28" customFormat="1" ht="13.35" customHeight="1"/>
    <row r="411" s="28" customFormat="1" ht="13.35" customHeight="1"/>
    <row r="412" s="28" customFormat="1" ht="13.35" customHeight="1"/>
    <row r="413" s="28" customFormat="1" ht="13.35" customHeight="1"/>
    <row r="414" s="28" customFormat="1" ht="13.35" customHeight="1"/>
    <row r="415" s="28" customFormat="1" ht="13.35" customHeight="1"/>
    <row r="416" s="28" customFormat="1" ht="13.35" customHeight="1"/>
    <row r="417" s="28" customFormat="1" ht="13.35" customHeight="1"/>
    <row r="418" s="28" customFormat="1" ht="13.35" customHeight="1"/>
    <row r="419" s="28" customFormat="1" ht="13.35" customHeight="1"/>
    <row r="420" s="28" customFormat="1" ht="13.35" customHeight="1"/>
    <row r="421" s="28" customFormat="1" ht="13.35" customHeight="1"/>
    <row r="422" s="28" customFormat="1" ht="13.35" customHeight="1"/>
    <row r="423" s="28" customFormat="1" ht="13.35" customHeight="1"/>
    <row r="424" s="28" customFormat="1" ht="13.35" customHeight="1"/>
    <row r="425" s="28" customFormat="1" ht="13.35" customHeight="1"/>
    <row r="426" s="28" customFormat="1" ht="13.35" customHeight="1"/>
    <row r="427" s="28" customFormat="1" ht="13.35" customHeight="1"/>
    <row r="428" s="28" customFormat="1" ht="13.35" customHeight="1"/>
    <row r="429" s="28" customFormat="1" ht="13.35" customHeight="1"/>
    <row r="430" s="28" customFormat="1" ht="13.35" customHeight="1"/>
    <row r="431" s="28" customFormat="1" ht="13.35" customHeight="1"/>
    <row r="432" s="28" customFormat="1" ht="13.35" customHeight="1"/>
    <row r="433" s="28" customFormat="1" ht="13.35" customHeight="1"/>
    <row r="434" s="28" customFormat="1" ht="13.35" customHeight="1"/>
    <row r="435" s="28" customFormat="1" ht="13.35" customHeight="1"/>
    <row r="436" s="28" customFormat="1" ht="13.35" customHeight="1"/>
    <row r="437" s="28" customFormat="1" ht="13.35" customHeight="1"/>
    <row r="438" s="28" customFormat="1" ht="13.35" customHeight="1"/>
    <row r="439" s="28" customFormat="1" ht="13.35" customHeight="1"/>
    <row r="440" s="28" customFormat="1" ht="13.35" customHeight="1"/>
    <row r="441" s="28" customFormat="1" ht="13.35" customHeight="1"/>
    <row r="442" s="28" customFormat="1" ht="13.35" customHeight="1"/>
    <row r="443" s="28" customFormat="1" ht="13.35" customHeight="1"/>
    <row r="444" s="28" customFormat="1" ht="13.35" customHeight="1"/>
    <row r="445" s="28" customFormat="1" ht="13.35" customHeight="1"/>
    <row r="446" s="28" customFormat="1" ht="13.35" customHeight="1"/>
    <row r="447" s="28" customFormat="1" ht="13.35" customHeight="1"/>
    <row r="448" s="28" customFormat="1" ht="13.35" customHeight="1"/>
    <row r="449" s="28" customFormat="1" ht="13.35" customHeight="1"/>
    <row r="450" s="28" customFormat="1" ht="13.35" customHeight="1"/>
    <row r="451" s="28" customFormat="1" ht="13.35" customHeight="1"/>
    <row r="452" s="28" customFormat="1" ht="13.35" customHeight="1"/>
    <row r="453" s="28" customFormat="1" ht="13.35" customHeight="1"/>
    <row r="454" s="28" customFormat="1" ht="13.35" customHeight="1"/>
    <row r="455" s="28" customFormat="1" ht="13.35" customHeight="1"/>
    <row r="456" s="28" customFormat="1" ht="13.35" customHeight="1"/>
    <row r="457" s="28" customFormat="1" ht="13.35" customHeight="1"/>
    <row r="458" s="28" customFormat="1" ht="13.35" customHeight="1"/>
    <row r="459" s="28" customFormat="1" ht="13.35" customHeight="1"/>
    <row r="460" s="28" customFormat="1" ht="13.35" customHeight="1"/>
    <row r="461" s="28" customFormat="1" ht="13.35" customHeight="1"/>
    <row r="462" s="28" customFormat="1" ht="13.35" customHeight="1"/>
    <row r="463" s="28" customFormat="1" ht="13.35" customHeight="1"/>
    <row r="464" s="28" customFormat="1" ht="13.35" customHeight="1"/>
    <row r="465" s="28" customFormat="1" ht="13.35" customHeight="1"/>
    <row r="466" s="28" customFormat="1" ht="13.35" customHeight="1"/>
    <row r="467" s="28" customFormat="1" ht="13.35" customHeight="1"/>
    <row r="468" s="28" customFormat="1" ht="13.35" customHeight="1"/>
    <row r="469" s="28" customFormat="1" ht="13.35" customHeight="1"/>
    <row r="470" s="28" customFormat="1" ht="13.35" customHeight="1"/>
    <row r="471" s="28" customFormat="1" ht="13.35" customHeight="1"/>
    <row r="472" s="28" customFormat="1" ht="13.35" customHeight="1"/>
    <row r="473" s="28" customFormat="1" ht="13.35" customHeight="1"/>
    <row r="474" s="28" customFormat="1" ht="13.35" customHeight="1"/>
    <row r="475" s="28" customFormat="1" ht="13.35" customHeight="1"/>
    <row r="476" s="28" customFormat="1" ht="13.35" customHeight="1"/>
    <row r="477" s="28" customFormat="1" ht="13.35" customHeight="1"/>
    <row r="478" s="28" customFormat="1" ht="13.35" customHeight="1"/>
    <row r="479" s="28" customFormat="1" ht="13.35" customHeight="1"/>
    <row r="480" s="28" customFormat="1" ht="13.35" customHeight="1"/>
    <row r="481" s="28" customFormat="1" ht="13.35" customHeight="1"/>
    <row r="482" s="28" customFormat="1" ht="13.35" customHeight="1"/>
    <row r="483" s="28" customFormat="1" ht="13.35" customHeight="1"/>
    <row r="484" s="28" customFormat="1" ht="13.35" customHeight="1"/>
    <row r="485" s="28" customFormat="1" ht="13.35" customHeight="1"/>
    <row r="486" s="28" customFormat="1" ht="13.35" customHeight="1"/>
    <row r="487" s="28" customFormat="1" ht="13.35" customHeight="1"/>
    <row r="488" s="28" customFormat="1" ht="13.35" customHeight="1"/>
    <row r="489" s="28" customFormat="1" ht="13.35" customHeight="1"/>
    <row r="490" s="28" customFormat="1" ht="13.35" customHeight="1"/>
    <row r="491" s="28" customFormat="1" ht="13.35" customHeight="1"/>
    <row r="492" s="28" customFormat="1" ht="13.35" customHeight="1"/>
    <row r="493" s="28" customFormat="1" ht="13.35" customHeight="1"/>
    <row r="494" s="28" customFormat="1" ht="13.35" customHeight="1"/>
    <row r="495" s="28" customFormat="1" ht="13.35" customHeight="1"/>
    <row r="496" s="28" customFormat="1" ht="13.35" customHeight="1"/>
    <row r="497" s="28" customFormat="1" ht="13.35" customHeight="1"/>
    <row r="498" s="28" customFormat="1" ht="13.35" customHeight="1"/>
    <row r="499" s="28" customFormat="1" ht="13.35" customHeight="1"/>
    <row r="500" s="28" customFormat="1" ht="13.35" customHeight="1"/>
    <row r="501" s="28" customFormat="1" ht="13.35" customHeight="1"/>
    <row r="502" s="28" customFormat="1" ht="13.35" customHeight="1"/>
    <row r="503" s="28" customFormat="1" ht="13.35" customHeight="1"/>
    <row r="504" s="28" customFormat="1" ht="13.35" customHeight="1"/>
    <row r="505" s="28" customFormat="1" ht="13.35" customHeight="1"/>
    <row r="506" s="28" customFormat="1" ht="13.35" customHeight="1"/>
    <row r="507" s="28" customFormat="1" ht="13.35" customHeight="1"/>
    <row r="508" s="28" customFormat="1" ht="13.35" customHeight="1"/>
    <row r="509" s="28" customFormat="1" ht="13.35" customHeight="1"/>
    <row r="510" s="28" customFormat="1" ht="13.35" customHeight="1"/>
    <row r="511" s="28" customFormat="1" ht="13.35" customHeight="1"/>
    <row r="512" s="28" customFormat="1" ht="13.35" customHeight="1"/>
    <row r="513" s="28" customFormat="1" ht="13.35" customHeight="1"/>
    <row r="514" s="28" customFormat="1" ht="13.35" customHeight="1"/>
    <row r="515" s="28" customFormat="1" ht="13.35" customHeight="1"/>
    <row r="516" s="28" customFormat="1" ht="13.35" customHeight="1"/>
    <row r="517" s="28" customFormat="1" ht="13.35" customHeight="1"/>
    <row r="518" s="28" customFormat="1" ht="13.35" customHeight="1"/>
    <row r="519" s="28" customFormat="1" ht="13.35" customHeight="1"/>
    <row r="520" s="28" customFormat="1" ht="13.35" customHeight="1"/>
    <row r="521" s="28" customFormat="1" ht="13.35" customHeight="1"/>
    <row r="522" s="28" customFormat="1" ht="13.35" customHeight="1"/>
    <row r="523" s="28" customFormat="1" ht="13.35" customHeight="1"/>
    <row r="524" s="28" customFormat="1" ht="13.35" customHeight="1"/>
    <row r="525" s="28" customFormat="1" ht="13.35" customHeight="1"/>
    <row r="526" s="28" customFormat="1" ht="13.35" customHeight="1"/>
    <row r="527" s="28" customFormat="1" ht="13.35" customHeight="1"/>
    <row r="528" s="28" customFormat="1" ht="13.35" customHeight="1"/>
    <row r="529" s="28" customFormat="1" ht="13.35" customHeight="1"/>
    <row r="530" s="28" customFormat="1" ht="13.35" customHeight="1"/>
    <row r="531" s="28" customFormat="1" ht="13.35" customHeight="1"/>
    <row r="532" s="28" customFormat="1" ht="13.35" customHeight="1"/>
    <row r="533" s="28" customFormat="1" ht="13.35" customHeight="1"/>
    <row r="534" s="28" customFormat="1" ht="13.35" customHeight="1"/>
    <row r="535" s="28" customFormat="1" ht="13.35" customHeight="1"/>
    <row r="536" s="28" customFormat="1" ht="13.35" customHeight="1"/>
    <row r="537" s="28" customFormat="1" ht="13.35" customHeight="1"/>
    <row r="538" s="28" customFormat="1" ht="13.35" customHeight="1"/>
    <row r="539" s="28" customFormat="1" ht="13.35" customHeight="1"/>
    <row r="540" s="28" customFormat="1" ht="13.35" customHeight="1"/>
    <row r="541" s="28" customFormat="1" ht="13.35" customHeight="1"/>
    <row r="542" s="28" customFormat="1" ht="13.35" customHeight="1"/>
    <row r="543" s="28" customFormat="1" ht="13.35" customHeight="1"/>
    <row r="544" s="28" customFormat="1" ht="13.35" customHeight="1"/>
    <row r="545" s="28" customFormat="1" ht="13.35" customHeight="1"/>
    <row r="546" s="28" customFormat="1" ht="13.35" customHeight="1"/>
    <row r="547" s="28" customFormat="1" ht="13.35" customHeight="1"/>
    <row r="548" s="28" customFormat="1" ht="13.35" customHeight="1"/>
    <row r="549" s="28" customFormat="1" ht="13.35" customHeight="1"/>
    <row r="550" s="28" customFormat="1" ht="13.35" customHeight="1"/>
    <row r="551" s="28" customFormat="1" ht="13.35" customHeight="1"/>
    <row r="552" s="28" customFormat="1" ht="13.35" customHeight="1"/>
    <row r="553" s="28" customFormat="1" ht="13.35" customHeight="1"/>
    <row r="554" s="28" customFormat="1" ht="13.35" customHeight="1"/>
    <row r="555" s="28" customFormat="1" ht="13.35" customHeight="1"/>
    <row r="556" s="28" customFormat="1" ht="13.35" customHeight="1"/>
    <row r="557" s="28" customFormat="1" ht="13.35" customHeight="1"/>
    <row r="558" s="28" customFormat="1" ht="13.35" customHeight="1"/>
    <row r="559" s="28" customFormat="1" ht="13.35" customHeight="1"/>
    <row r="560" s="28" customFormat="1" ht="13.35" customHeight="1"/>
    <row r="561" s="28" customFormat="1" ht="13.35" customHeight="1"/>
    <row r="562" s="28" customFormat="1" ht="13.35" customHeight="1"/>
    <row r="563" s="28" customFormat="1" ht="13.35" customHeight="1"/>
    <row r="564" s="28" customFormat="1" ht="13.35" customHeight="1"/>
    <row r="565" s="28" customFormat="1" ht="13.35" customHeight="1"/>
    <row r="566" s="28" customFormat="1" ht="13.35" customHeight="1"/>
    <row r="567" s="28" customFormat="1" ht="13.35" customHeight="1"/>
    <row r="568" s="28" customFormat="1" ht="13.35" customHeight="1"/>
    <row r="569" s="28" customFormat="1" ht="13.35" customHeight="1"/>
    <row r="570" s="28" customFormat="1" ht="13.35" customHeight="1"/>
    <row r="571" s="28" customFormat="1" ht="13.35" customHeight="1"/>
    <row r="572" s="28" customFormat="1" ht="13.35" customHeight="1"/>
    <row r="573" s="28" customFormat="1" ht="13.35" customHeight="1"/>
    <row r="574" s="28" customFormat="1" ht="13.35" customHeight="1"/>
    <row r="575" s="28" customFormat="1" ht="13.35" customHeight="1"/>
    <row r="576" s="28" customFormat="1" ht="13.35" customHeight="1"/>
    <row r="577" s="28" customFormat="1" ht="13.35" customHeight="1"/>
    <row r="578" s="28" customFormat="1" ht="13.35" customHeight="1"/>
    <row r="579" s="28" customFormat="1" ht="13.35" customHeight="1"/>
    <row r="580" s="28" customFormat="1" ht="13.35" customHeight="1"/>
    <row r="581" s="28" customFormat="1" ht="13.35" customHeight="1"/>
    <row r="582" s="28" customFormat="1" ht="13.35" customHeight="1"/>
    <row r="583" s="28" customFormat="1" ht="13.35" customHeight="1"/>
    <row r="584" s="28" customFormat="1" ht="13.35" customHeight="1"/>
    <row r="585" s="28" customFormat="1" ht="13.35" customHeight="1"/>
    <row r="586" s="28" customFormat="1" ht="13.35" customHeight="1"/>
    <row r="587" s="28" customFormat="1" ht="13.35" customHeight="1"/>
    <row r="588" s="28" customFormat="1" ht="13.35" customHeight="1"/>
    <row r="589" s="28" customFormat="1" ht="13.35" customHeight="1"/>
    <row r="590" s="28" customFormat="1" ht="13.35" customHeight="1"/>
    <row r="591" s="28" customFormat="1" ht="13.35" customHeight="1"/>
    <row r="592" s="28" customFormat="1" ht="13.35" customHeight="1"/>
    <row r="593" s="28" customFormat="1" ht="13.35" customHeight="1"/>
    <row r="594" s="28" customFormat="1" ht="13.35" customHeight="1"/>
    <row r="595" s="28" customFormat="1" ht="13.35" customHeight="1"/>
    <row r="596" s="28" customFormat="1" ht="13.35" customHeight="1"/>
    <row r="597" s="28" customFormat="1" ht="13.35" customHeight="1"/>
    <row r="598" s="28" customFormat="1" ht="13.35" customHeight="1"/>
    <row r="599" s="28" customFormat="1" ht="13.35" customHeight="1"/>
    <row r="600" s="28" customFormat="1" ht="13.35" customHeight="1"/>
    <row r="601" s="28" customFormat="1" ht="13.35" customHeight="1"/>
    <row r="602" s="28" customFormat="1" ht="13.35" customHeight="1"/>
    <row r="603" s="28" customFormat="1" ht="13.35" customHeight="1"/>
    <row r="604" s="28" customFormat="1" ht="13.35" customHeight="1"/>
    <row r="605" s="28" customFormat="1" ht="13.35" customHeight="1"/>
    <row r="606" s="28" customFormat="1" ht="13.35" customHeight="1"/>
    <row r="607" s="28" customFormat="1" ht="13.35" customHeight="1"/>
    <row r="608" s="28" customFormat="1" ht="13.35" customHeight="1"/>
    <row r="609" s="28" customFormat="1" ht="13.35" customHeight="1"/>
    <row r="610" s="28" customFormat="1" ht="13.35" customHeight="1"/>
    <row r="611" s="28" customFormat="1" ht="13.35" customHeight="1"/>
    <row r="612" s="28" customFormat="1" ht="13.35" customHeight="1"/>
    <row r="613" s="28" customFormat="1" ht="13.35" customHeight="1"/>
    <row r="614" s="28" customFormat="1" ht="13.35" customHeight="1"/>
    <row r="615" s="28" customFormat="1" ht="13.35" customHeight="1"/>
    <row r="616" s="28" customFormat="1" ht="13.35" customHeight="1"/>
    <row r="617" s="28" customFormat="1" ht="13.35" customHeight="1"/>
    <row r="618" s="28" customFormat="1" ht="13.35" customHeight="1"/>
    <row r="619" s="28" customFormat="1" ht="13.35" customHeight="1"/>
    <row r="620" s="28" customFormat="1" ht="13.35" customHeight="1"/>
    <row r="621" s="28" customFormat="1" ht="13.35" customHeight="1"/>
    <row r="622" s="28" customFormat="1" ht="13.35" customHeight="1"/>
    <row r="623" s="28" customFormat="1" ht="13.35" customHeight="1"/>
    <row r="624" s="28" customFormat="1" ht="13.35" customHeight="1"/>
    <row r="625" s="28" customFormat="1" ht="13.35" customHeight="1"/>
    <row r="626" s="28" customFormat="1" ht="13.35" customHeight="1"/>
    <row r="627" s="28" customFormat="1" ht="13.35" customHeight="1"/>
    <row r="628" s="28" customFormat="1" ht="13.35" customHeight="1"/>
    <row r="629" s="28" customFormat="1" ht="13.35" customHeight="1"/>
    <row r="630" s="28" customFormat="1" ht="13.35" customHeight="1"/>
    <row r="631" s="28" customFormat="1" ht="13.35" customHeight="1"/>
    <row r="632" s="28" customFormat="1" ht="13.35" customHeight="1"/>
    <row r="633" s="28" customFormat="1" ht="13.35" customHeight="1"/>
    <row r="634" s="28" customFormat="1" ht="13.35" customHeight="1"/>
    <row r="635" s="28" customFormat="1" ht="13.35" customHeight="1"/>
    <row r="636" s="28" customFormat="1" ht="13.35" customHeight="1"/>
    <row r="637" s="28" customFormat="1" ht="13.35" customHeight="1"/>
    <row r="638" s="28" customFormat="1" ht="13.35" customHeight="1"/>
    <row r="639" s="28" customFormat="1" ht="13.35" customHeight="1"/>
    <row r="640" s="28" customFormat="1" ht="13.35" customHeight="1"/>
    <row r="641" s="28" customFormat="1" ht="13.35" customHeight="1"/>
    <row r="642" s="28" customFormat="1" ht="13.35" customHeight="1"/>
    <row r="643" s="28" customFormat="1" ht="13.35" customHeight="1"/>
    <row r="644" s="28" customFormat="1" ht="13.35" customHeight="1"/>
    <row r="645" s="28" customFormat="1" ht="13.35" customHeight="1"/>
    <row r="646" s="28" customFormat="1" ht="13.35" customHeight="1"/>
    <row r="647" s="28" customFormat="1" ht="13.35" customHeight="1"/>
    <row r="648" s="28" customFormat="1" ht="13.35" customHeight="1"/>
    <row r="649" s="28" customFormat="1" ht="13.35" customHeight="1"/>
    <row r="650" s="28" customFormat="1" ht="13.35" customHeight="1"/>
    <row r="651" s="28" customFormat="1" ht="13.35" customHeight="1"/>
    <row r="652" s="28" customFormat="1" ht="13.35" customHeight="1"/>
    <row r="653" s="28" customFormat="1" ht="13.35" customHeight="1"/>
    <row r="654" s="28" customFormat="1" ht="13.35" customHeight="1"/>
    <row r="655" s="28" customFormat="1" ht="13.35" customHeight="1"/>
    <row r="656" s="28" customFormat="1" ht="13.35" customHeight="1"/>
    <row r="657" s="28" customFormat="1" ht="13.35" customHeight="1"/>
    <row r="658" s="28" customFormat="1" ht="13.35" customHeight="1"/>
    <row r="659" s="28" customFormat="1" ht="13.35" customHeight="1"/>
    <row r="660" s="28" customFormat="1" ht="13.35" customHeight="1"/>
    <row r="661" s="28" customFormat="1" ht="13.35" customHeight="1"/>
    <row r="662" s="28" customFormat="1" ht="13.35" customHeight="1"/>
    <row r="663" s="28" customFormat="1" ht="13.35" customHeight="1"/>
    <row r="664" s="28" customFormat="1" ht="13.35" customHeight="1"/>
    <row r="665" s="28" customFormat="1" ht="13.35" customHeight="1"/>
    <row r="666" s="28" customFormat="1" ht="13.35" customHeight="1"/>
    <row r="667" s="28" customFormat="1" ht="13.35" customHeight="1"/>
    <row r="668" s="28" customFormat="1" ht="13.35" customHeight="1"/>
    <row r="669" s="28" customFormat="1" ht="13.35" customHeight="1"/>
    <row r="670" s="28" customFormat="1" ht="13.35" customHeight="1"/>
    <row r="671" s="28" customFormat="1" ht="13.35" customHeight="1"/>
    <row r="672" s="28" customFormat="1" ht="13.35" customHeight="1"/>
    <row r="673" s="28" customFormat="1" ht="13.35" customHeight="1"/>
    <row r="674" s="28" customFormat="1" ht="13.35" customHeight="1"/>
    <row r="675" s="28" customFormat="1" ht="13.35" customHeight="1"/>
    <row r="676" s="28" customFormat="1" ht="13.35" customHeight="1"/>
    <row r="677" s="28" customFormat="1" ht="13.35" customHeight="1"/>
    <row r="678" s="28" customFormat="1" ht="13.35" customHeight="1"/>
    <row r="679" s="28" customFormat="1" ht="13.35" customHeight="1"/>
    <row r="680" s="28" customFormat="1" ht="13.35" customHeight="1"/>
    <row r="681" s="28" customFormat="1" ht="13.35" customHeight="1"/>
    <row r="682" s="28" customFormat="1" ht="13.35" customHeight="1"/>
    <row r="683" s="28" customFormat="1" ht="13.35" customHeight="1"/>
    <row r="684" s="28" customFormat="1" ht="13.35" customHeight="1"/>
    <row r="685" s="28" customFormat="1" ht="13.35" customHeight="1"/>
    <row r="686" s="28" customFormat="1" ht="13.35" customHeight="1"/>
    <row r="687" s="28" customFormat="1" ht="13.35" customHeight="1"/>
    <row r="688" s="28" customFormat="1" ht="13.35" customHeight="1"/>
    <row r="689" s="28" customFormat="1" ht="13.35" customHeight="1"/>
    <row r="690" s="28" customFormat="1" ht="13.35" customHeight="1"/>
    <row r="691" s="28" customFormat="1" ht="13.35" customHeight="1"/>
    <row r="692" s="28" customFormat="1" ht="13.35" customHeight="1"/>
    <row r="693" s="28" customFormat="1" ht="13.35" customHeight="1"/>
    <row r="694" s="28" customFormat="1" ht="13.35" customHeight="1"/>
    <row r="695" s="28" customFormat="1" ht="13.35" customHeight="1"/>
    <row r="696" s="28" customFormat="1" ht="13.35" customHeight="1"/>
    <row r="697" s="28" customFormat="1" ht="13.35" customHeight="1"/>
    <row r="698" s="28" customFormat="1" ht="13.35" customHeight="1"/>
    <row r="699" s="28" customFormat="1" ht="13.35" customHeight="1"/>
    <row r="700" s="28" customFormat="1" ht="13.35" customHeight="1"/>
    <row r="701" s="28" customFormat="1" ht="13.35" customHeight="1"/>
    <row r="702" s="28" customFormat="1" ht="13.35" customHeight="1"/>
    <row r="703" s="28" customFormat="1" ht="13.35" customHeight="1"/>
    <row r="704" s="28" customFormat="1" ht="13.35" customHeight="1"/>
    <row r="705" s="28" customFormat="1" ht="13.35" customHeight="1"/>
    <row r="706" s="28" customFormat="1" ht="13.35" customHeight="1"/>
    <row r="707" s="28" customFormat="1" ht="13.35" customHeight="1"/>
    <row r="708" s="28" customFormat="1" ht="13.35" customHeight="1"/>
    <row r="709" s="28" customFormat="1" ht="13.35" customHeight="1"/>
    <row r="710" s="28" customFormat="1" ht="13.35" customHeight="1"/>
    <row r="711" s="28" customFormat="1" ht="13.35" customHeight="1"/>
    <row r="712" s="28" customFormat="1" ht="13.35" customHeight="1"/>
    <row r="713" s="28" customFormat="1" ht="13.35" customHeight="1"/>
    <row r="714" s="28" customFormat="1" ht="13.35" customHeight="1"/>
    <row r="715" s="28" customFormat="1" ht="13.35" customHeight="1"/>
    <row r="716" s="28" customFormat="1" ht="13.35" customHeight="1"/>
    <row r="717" s="28" customFormat="1" ht="13.35" customHeight="1"/>
    <row r="718" s="28" customFormat="1" ht="13.35" customHeight="1"/>
    <row r="719" s="28" customFormat="1" ht="13.35" customHeight="1"/>
    <row r="720" s="28" customFormat="1" ht="13.35" customHeight="1"/>
    <row r="721" s="28" customFormat="1" ht="13.35" customHeight="1"/>
    <row r="722" s="28" customFormat="1" ht="13.35" customHeight="1"/>
    <row r="723" s="28" customFormat="1" ht="13.35" customHeight="1"/>
    <row r="724" s="28" customFormat="1" ht="13.35" customHeight="1"/>
    <row r="725" s="28" customFormat="1" ht="13.35" customHeight="1"/>
    <row r="726" s="28" customFormat="1" ht="13.35" customHeight="1"/>
    <row r="727" s="28" customFormat="1" ht="13.35" customHeight="1"/>
    <row r="728" s="28" customFormat="1" ht="13.35" customHeight="1"/>
    <row r="729" s="28" customFormat="1" ht="13.35" customHeight="1"/>
    <row r="730" s="28" customFormat="1" ht="13.35" customHeight="1"/>
    <row r="731" s="28" customFormat="1" ht="13.35" customHeight="1"/>
    <row r="732" s="28" customFormat="1" ht="13.35" customHeight="1"/>
    <row r="733" s="28" customFormat="1" ht="13.35" customHeight="1"/>
    <row r="734" s="28" customFormat="1" ht="13.35" customHeight="1"/>
    <row r="735" s="28" customFormat="1" ht="13.35" customHeight="1"/>
    <row r="736" s="28" customFormat="1" ht="13.35" customHeight="1"/>
    <row r="737" s="28" customFormat="1" ht="13.35" customHeight="1"/>
    <row r="738" s="28" customFormat="1" ht="13.35" customHeight="1"/>
    <row r="739" s="28" customFormat="1" ht="13.35" customHeight="1"/>
    <row r="740" s="28" customFormat="1" ht="13.35" customHeight="1"/>
    <row r="741" s="28" customFormat="1" ht="13.35" customHeight="1"/>
    <row r="742" s="28" customFormat="1" ht="13.35" customHeight="1"/>
    <row r="743" s="28" customFormat="1" ht="13.35" customHeight="1"/>
    <row r="744" s="28" customFormat="1" ht="13.35" customHeight="1"/>
    <row r="745" s="28" customFormat="1" ht="13.35" customHeight="1"/>
    <row r="746" s="28" customFormat="1" ht="13.35" customHeight="1"/>
    <row r="747" s="28" customFormat="1" ht="13.35" customHeight="1"/>
    <row r="748" s="28" customFormat="1" ht="13.35" customHeight="1"/>
    <row r="749" s="28" customFormat="1" ht="13.35" customHeight="1"/>
    <row r="750" s="28" customFormat="1" ht="13.35" customHeight="1"/>
    <row r="751" s="28" customFormat="1" ht="13.35" customHeight="1"/>
    <row r="752" s="28" customFormat="1" ht="13.35" customHeight="1"/>
    <row r="753" s="28" customFormat="1" ht="13.35" customHeight="1"/>
    <row r="754" s="28" customFormat="1" ht="13.35" customHeight="1"/>
    <row r="755" s="28" customFormat="1" ht="13.35" customHeight="1"/>
    <row r="756" s="28" customFormat="1" ht="13.35" customHeight="1"/>
    <row r="757" s="28" customFormat="1" ht="13.35" customHeight="1"/>
    <row r="758" s="28" customFormat="1" ht="13.35" customHeight="1"/>
    <row r="759" s="28" customFormat="1" ht="13.35" customHeight="1"/>
    <row r="760" s="28" customFormat="1" ht="13.35" customHeight="1"/>
    <row r="761" s="28" customFormat="1" ht="13.35" customHeight="1"/>
    <row r="762" s="28" customFormat="1" ht="13.35" customHeight="1"/>
    <row r="763" s="28" customFormat="1" ht="13.35" customHeight="1"/>
    <row r="764" s="28" customFormat="1" ht="13.35" customHeight="1"/>
    <row r="765" s="28" customFormat="1" ht="13.35" customHeight="1"/>
    <row r="766" s="28" customFormat="1" ht="13.35" customHeight="1"/>
    <row r="767" s="28" customFormat="1" ht="13.35" customHeight="1"/>
    <row r="768" s="28" customFormat="1" ht="13.35" customHeight="1"/>
    <row r="769" s="28" customFormat="1" ht="13.35" customHeight="1"/>
    <row r="770" s="28" customFormat="1" ht="13.35" customHeight="1"/>
    <row r="771" s="28" customFormat="1" ht="13.35" customHeight="1"/>
    <row r="772" s="28" customFormat="1" ht="13.35" customHeight="1"/>
    <row r="773" s="28" customFormat="1" ht="13.35" customHeight="1"/>
    <row r="774" s="28" customFormat="1" ht="13.35" customHeight="1"/>
    <row r="775" s="28" customFormat="1" ht="13.35" customHeight="1"/>
    <row r="776" s="28" customFormat="1" ht="13.35" customHeight="1"/>
    <row r="777" s="28" customFormat="1" ht="13.35" customHeight="1"/>
    <row r="778" s="28" customFormat="1" ht="13.35" customHeight="1"/>
    <row r="779" s="28" customFormat="1" ht="13.35" customHeight="1"/>
    <row r="780" s="28" customFormat="1" ht="13.35" customHeight="1"/>
    <row r="781" s="28" customFormat="1" ht="13.35" customHeight="1"/>
    <row r="782" s="28" customFormat="1" ht="13.35" customHeight="1"/>
    <row r="783" s="28" customFormat="1" ht="13.35" customHeight="1"/>
    <row r="784" s="28" customFormat="1" ht="13.35" customHeight="1"/>
    <row r="785" s="28" customFormat="1" ht="13.35" customHeight="1"/>
    <row r="786" s="28" customFormat="1" ht="13.35" customHeight="1"/>
    <row r="787" s="28" customFormat="1" ht="13.35" customHeight="1"/>
    <row r="788" s="28" customFormat="1" ht="13.35" customHeight="1"/>
    <row r="789" s="28" customFormat="1" ht="13.35" customHeight="1"/>
    <row r="790" s="28" customFormat="1" ht="13.35" customHeight="1"/>
    <row r="791" s="28" customFormat="1" ht="13.35" customHeight="1"/>
    <row r="792" s="28" customFormat="1" ht="13.35" customHeight="1"/>
    <row r="793" s="28" customFormat="1" ht="13.35" customHeight="1"/>
    <row r="794" s="28" customFormat="1" ht="13.35" customHeight="1"/>
    <row r="795" s="28" customFormat="1" ht="13.35" customHeight="1"/>
    <row r="796" s="28" customFormat="1" ht="13.35" customHeight="1"/>
    <row r="797" s="28" customFormat="1" ht="13.35" customHeight="1"/>
    <row r="798" s="28" customFormat="1" ht="13.35" customHeight="1"/>
    <row r="799" s="28" customFormat="1" ht="13.35" customHeight="1"/>
    <row r="800" s="28" customFormat="1" ht="13.35" customHeight="1"/>
    <row r="801" s="28" customFormat="1" ht="13.35" customHeight="1"/>
    <row r="802" s="28" customFormat="1" ht="13.35" customHeight="1"/>
    <row r="803" s="28" customFormat="1" ht="13.35" customHeight="1"/>
    <row r="804" s="28" customFormat="1" ht="13.35" customHeight="1"/>
    <row r="805" s="28" customFormat="1" ht="13.35" customHeight="1"/>
    <row r="806" s="28" customFormat="1" ht="13.35" customHeight="1"/>
    <row r="807" s="28" customFormat="1" ht="13.35" customHeight="1"/>
    <row r="808" s="28" customFormat="1" ht="13.35" customHeight="1"/>
    <row r="809" s="28" customFormat="1" ht="13.35" customHeight="1"/>
    <row r="810" s="28" customFormat="1" ht="13.35" customHeight="1"/>
    <row r="811" s="28" customFormat="1" ht="13.35" customHeight="1"/>
    <row r="812" s="28" customFormat="1" ht="13.35" customHeight="1"/>
    <row r="813" s="28" customFormat="1" ht="13.35" customHeight="1"/>
    <row r="814" s="28" customFormat="1" ht="13.35" customHeight="1"/>
    <row r="815" s="28" customFormat="1" ht="13.35" customHeight="1"/>
    <row r="816" s="28" customFormat="1" ht="13.35" customHeight="1"/>
    <row r="817" s="28" customFormat="1" ht="13.35" customHeight="1"/>
    <row r="818" s="28" customFormat="1" ht="13.35" customHeight="1"/>
    <row r="819" s="28" customFormat="1" ht="13.35" customHeight="1"/>
    <row r="820" s="28" customFormat="1" ht="13.35" customHeight="1"/>
    <row r="821" s="28" customFormat="1" ht="13.35" customHeight="1"/>
    <row r="822" s="28" customFormat="1" ht="13.35" customHeight="1"/>
    <row r="823" s="28" customFormat="1" ht="13.35" customHeight="1"/>
    <row r="824" s="28" customFormat="1" ht="13.35" customHeight="1"/>
    <row r="825" s="28" customFormat="1" ht="13.35" customHeight="1"/>
    <row r="826" s="28" customFormat="1" ht="13.35" customHeight="1"/>
    <row r="827" s="28" customFormat="1" ht="13.35" customHeight="1"/>
    <row r="828" s="28" customFormat="1" ht="13.35" customHeight="1"/>
    <row r="829" s="28" customFormat="1" ht="13.35" customHeight="1"/>
    <row r="830" s="28" customFormat="1" ht="13.35" customHeight="1"/>
    <row r="831" s="28" customFormat="1" ht="13.35" customHeight="1"/>
    <row r="832" s="28" customFormat="1" ht="13.35" customHeight="1"/>
    <row r="833" s="28" customFormat="1" ht="13.35" customHeight="1"/>
    <row r="834" s="28" customFormat="1" ht="13.35" customHeight="1"/>
    <row r="835" s="28" customFormat="1" ht="13.35" customHeight="1"/>
    <row r="836" s="28" customFormat="1" ht="13.35" customHeight="1"/>
    <row r="837" s="28" customFormat="1" ht="13.35" customHeight="1"/>
    <row r="838" s="28" customFormat="1" ht="13.35" customHeight="1"/>
    <row r="839" s="28" customFormat="1" ht="13.35" customHeight="1"/>
    <row r="840" s="28" customFormat="1" ht="13.35" customHeight="1"/>
    <row r="841" s="28" customFormat="1" ht="13.35" customHeight="1"/>
    <row r="842" s="28" customFormat="1" ht="13.35" customHeight="1"/>
    <row r="843" s="28" customFormat="1" ht="13.35" customHeight="1"/>
    <row r="844" s="28" customFormat="1" ht="13.35" customHeight="1"/>
    <row r="845" s="28" customFormat="1" ht="13.35" customHeight="1"/>
    <row r="846" s="28" customFormat="1" ht="13.35" customHeight="1"/>
    <row r="847" s="28" customFormat="1" ht="13.35" customHeight="1"/>
    <row r="848" s="28" customFormat="1" ht="13.35" customHeight="1"/>
    <row r="849" s="28" customFormat="1" ht="13.35" customHeight="1"/>
    <row r="850" s="28" customFormat="1" ht="13.35" customHeight="1"/>
    <row r="851" s="28" customFormat="1" ht="13.35" customHeight="1"/>
    <row r="852" s="28" customFormat="1" ht="13.35" customHeight="1"/>
    <row r="853" s="28" customFormat="1" ht="13.35" customHeight="1"/>
    <row r="854" s="28" customFormat="1" ht="13.35" customHeight="1"/>
    <row r="855" s="28" customFormat="1" ht="13.35" customHeight="1"/>
    <row r="856" s="28" customFormat="1" ht="13.35" customHeight="1"/>
    <row r="857" s="28" customFormat="1" ht="13.35" customHeight="1"/>
    <row r="858" s="28" customFormat="1" ht="13.35" customHeight="1"/>
    <row r="859" s="28" customFormat="1" ht="13.35" customHeight="1"/>
    <row r="860" s="28" customFormat="1" ht="13.35" customHeight="1"/>
    <row r="861" s="28" customFormat="1" ht="13.35" customHeight="1"/>
    <row r="862" s="28" customFormat="1" ht="13.35" customHeight="1"/>
    <row r="863" s="28" customFormat="1" ht="13.35" customHeight="1"/>
    <row r="864" s="28" customFormat="1" ht="13.35" customHeight="1"/>
    <row r="865" s="28" customFormat="1" ht="13.35" customHeight="1"/>
    <row r="866" s="28" customFormat="1" ht="13.35" customHeight="1"/>
    <row r="867" s="28" customFormat="1" ht="13.35" customHeight="1"/>
    <row r="868" s="28" customFormat="1" ht="13.35" customHeight="1"/>
    <row r="869" s="28" customFormat="1" ht="13.35" customHeight="1"/>
    <row r="870" s="28" customFormat="1" ht="13.35" customHeight="1"/>
    <row r="871" s="28" customFormat="1" ht="13.35" customHeight="1"/>
    <row r="872" s="28" customFormat="1" ht="13.35" customHeight="1"/>
    <row r="873" s="28" customFormat="1" ht="13.35" customHeight="1"/>
    <row r="874" s="28" customFormat="1" ht="13.35" customHeight="1"/>
    <row r="875" s="28" customFormat="1" ht="13.35" customHeight="1"/>
    <row r="876" s="28" customFormat="1" ht="13.35" customHeight="1"/>
    <row r="877" s="28" customFormat="1" ht="13.35" customHeight="1"/>
    <row r="878" s="28" customFormat="1" ht="13.35" customHeight="1"/>
    <row r="879" s="28" customFormat="1" ht="13.35" customHeight="1"/>
    <row r="880" s="28" customFormat="1" ht="13.35" customHeight="1"/>
    <row r="881" s="28" customFormat="1" ht="13.35" customHeight="1"/>
    <row r="882" s="28" customFormat="1" ht="13.35" customHeight="1"/>
    <row r="883" s="28" customFormat="1" ht="13.35" customHeight="1"/>
    <row r="884" s="28" customFormat="1" ht="13.35" customHeight="1"/>
    <row r="885" s="28" customFormat="1" ht="13.35" customHeight="1"/>
    <row r="886" s="28" customFormat="1" ht="13.35" customHeight="1"/>
    <row r="887" s="28" customFormat="1" ht="13.35" customHeight="1"/>
    <row r="888" s="28" customFormat="1" ht="13.35" customHeight="1"/>
    <row r="889" s="28" customFormat="1" ht="13.35" customHeight="1"/>
    <row r="890" s="28" customFormat="1" ht="13.35" customHeight="1"/>
    <row r="891" s="28" customFormat="1" ht="13.35" customHeight="1"/>
    <row r="892" s="28" customFormat="1" ht="13.35" customHeight="1"/>
    <row r="893" s="28" customFormat="1" ht="13.35" customHeight="1"/>
    <row r="894" s="28" customFormat="1" ht="13.35" customHeight="1"/>
    <row r="895" s="28" customFormat="1" ht="13.35" customHeight="1"/>
    <row r="896" s="28" customFormat="1" ht="13.35" customHeight="1"/>
    <row r="897" s="28" customFormat="1" ht="13.35" customHeight="1"/>
    <row r="898" s="28" customFormat="1" ht="13.35" customHeight="1"/>
    <row r="899" s="28" customFormat="1" ht="13.35" customHeight="1"/>
    <row r="900" s="28" customFormat="1" ht="13.35" customHeight="1"/>
    <row r="901" s="28" customFormat="1" ht="13.35" customHeight="1"/>
    <row r="902" s="28" customFormat="1" ht="13.35" customHeight="1"/>
    <row r="903" s="28" customFormat="1" ht="13.35" customHeight="1"/>
    <row r="904" s="28" customFormat="1" ht="13.35" customHeight="1"/>
    <row r="905" s="28" customFormat="1" ht="13.35" customHeight="1"/>
    <row r="906" s="28" customFormat="1" ht="13.35" customHeight="1"/>
    <row r="907" s="28" customFormat="1" ht="13.35" customHeight="1"/>
    <row r="908" s="28" customFormat="1" ht="13.35" customHeight="1"/>
    <row r="909" s="28" customFormat="1" ht="13.35" customHeight="1"/>
    <row r="910" s="28" customFormat="1" ht="13.35" customHeight="1"/>
    <row r="911" s="28" customFormat="1" ht="13.35" customHeight="1"/>
    <row r="912" s="28" customFormat="1" ht="13.35" customHeight="1"/>
    <row r="913" s="28" customFormat="1" ht="13.35" customHeight="1"/>
    <row r="914" s="28" customFormat="1" ht="13.35" customHeight="1"/>
    <row r="915" s="28" customFormat="1" ht="13.35" customHeight="1"/>
    <row r="916" s="28" customFormat="1" ht="13.35" customHeight="1"/>
    <row r="917" s="28" customFormat="1" ht="13.35" customHeight="1"/>
    <row r="918" s="28" customFormat="1" ht="13.35" customHeight="1"/>
    <row r="919" s="28" customFormat="1" ht="13.35" customHeight="1"/>
    <row r="920" s="28" customFormat="1" ht="13.35" customHeight="1"/>
    <row r="921" s="28" customFormat="1" ht="13.35" customHeight="1"/>
    <row r="922" s="28" customFormat="1" ht="13.35" customHeight="1"/>
    <row r="923" s="28" customFormat="1" ht="13.35" customHeight="1"/>
    <row r="924" s="28" customFormat="1" ht="13.35" customHeight="1"/>
    <row r="925" s="28" customFormat="1" ht="13.35" customHeight="1"/>
    <row r="926" s="28" customFormat="1" ht="13.35" customHeight="1"/>
    <row r="927" s="28" customFormat="1" ht="13.35" customHeight="1"/>
    <row r="928" s="28" customFormat="1" ht="13.35" customHeight="1"/>
    <row r="929" s="28" customFormat="1" ht="13.35" customHeight="1"/>
    <row r="930" s="28" customFormat="1" ht="13.35" customHeight="1"/>
    <row r="931" s="28" customFormat="1" ht="13.35" customHeight="1"/>
    <row r="932" s="28" customFormat="1" ht="13.35" customHeight="1"/>
    <row r="933" s="28" customFormat="1" ht="13.35" customHeight="1"/>
    <row r="934" s="28" customFormat="1" ht="13.35" customHeight="1"/>
    <row r="935" s="28" customFormat="1" ht="13.35" customHeight="1"/>
    <row r="936" s="28" customFormat="1" ht="13.35" customHeight="1"/>
    <row r="937" s="28" customFormat="1" ht="13.35" customHeight="1"/>
    <row r="938" s="28" customFormat="1" ht="13.35" customHeight="1"/>
    <row r="939" s="28" customFormat="1" ht="13.35" customHeight="1"/>
    <row r="940" s="28" customFormat="1" ht="13.35" customHeight="1"/>
    <row r="941" s="28" customFormat="1" ht="13.35" customHeight="1"/>
    <row r="942" s="28" customFormat="1" ht="13.35" customHeight="1"/>
    <row r="943" s="28" customFormat="1" ht="13.35" customHeight="1"/>
    <row r="944" s="28" customFormat="1" ht="13.35" customHeight="1"/>
    <row r="945" s="28" customFormat="1" ht="13.35" customHeight="1"/>
    <row r="946" s="28" customFormat="1" ht="13.35" customHeight="1"/>
    <row r="947" s="28" customFormat="1" ht="13.35" customHeight="1"/>
    <row r="948" s="28" customFormat="1" ht="13.35" customHeight="1"/>
    <row r="949" s="28" customFormat="1" ht="13.35" customHeight="1"/>
    <row r="950" s="28" customFormat="1" ht="13.35" customHeight="1"/>
    <row r="951" s="28" customFormat="1" ht="13.35" customHeight="1"/>
    <row r="952" s="28" customFormat="1" ht="13.35" customHeight="1"/>
    <row r="953" s="28" customFormat="1" ht="13.35" customHeight="1"/>
    <row r="954" s="28" customFormat="1" ht="13.35" customHeight="1"/>
    <row r="955" s="28" customFormat="1" ht="13.35" customHeight="1"/>
    <row r="956" s="28" customFormat="1" ht="13.35" customHeight="1"/>
    <row r="957" s="28" customFormat="1" ht="13.35" customHeight="1"/>
    <row r="958" s="28" customFormat="1" ht="13.35" customHeight="1"/>
    <row r="959" s="28" customFormat="1" ht="13.35" customHeight="1"/>
    <row r="960" s="28" customFormat="1" ht="13.35" customHeight="1"/>
    <row r="961" s="28" customFormat="1" ht="13.35" customHeight="1"/>
    <row r="962" s="28" customFormat="1" ht="13.35" customHeight="1"/>
    <row r="963" s="28" customFormat="1" ht="13.35" customHeight="1"/>
    <row r="964" s="28" customFormat="1" ht="13.35" customHeight="1"/>
    <row r="965" s="28" customFormat="1" ht="13.35" customHeight="1"/>
    <row r="966" s="28" customFormat="1" ht="13.35" customHeight="1"/>
    <row r="967" s="28" customFormat="1" ht="13.35" customHeight="1"/>
    <row r="968" s="28" customFormat="1" ht="13.35" customHeight="1"/>
    <row r="969" s="28" customFormat="1" ht="13.35" customHeight="1"/>
    <row r="970" s="28" customFormat="1" ht="13.35" customHeight="1"/>
    <row r="971" s="28" customFormat="1" ht="13.35" customHeight="1"/>
    <row r="972" s="28" customFormat="1" ht="13.35" customHeight="1"/>
    <row r="973" s="28" customFormat="1" ht="13.35" customHeight="1"/>
    <row r="974" s="28" customFormat="1" ht="13.35" customHeight="1"/>
    <row r="975" s="28" customFormat="1" ht="13.35" customHeight="1"/>
    <row r="976" s="28" customFormat="1" ht="13.35" customHeight="1"/>
    <row r="977" s="28" customFormat="1" ht="13.35" customHeight="1"/>
    <row r="978" s="28" customFormat="1" ht="13.35" customHeight="1"/>
    <row r="979" s="28" customFormat="1" ht="13.35" customHeight="1"/>
    <row r="980" s="28" customFormat="1" ht="13.35" customHeight="1"/>
    <row r="981" s="28" customFormat="1" ht="13.35" customHeight="1"/>
    <row r="982" s="28" customFormat="1" ht="13.35" customHeight="1"/>
    <row r="983" s="28" customFormat="1" ht="13.35" customHeight="1"/>
    <row r="984" s="28" customFormat="1" ht="13.35" customHeight="1"/>
    <row r="985" s="28" customFormat="1" ht="13.35" customHeight="1"/>
    <row r="986" s="28" customFormat="1" ht="13.35" customHeight="1"/>
    <row r="987" s="28" customFormat="1" ht="13.35" customHeight="1"/>
    <row r="988" s="28" customFormat="1" ht="13.35" customHeight="1"/>
    <row r="989" s="28" customFormat="1" ht="13.35" customHeight="1"/>
    <row r="990" s="28" customFormat="1" ht="13.35" customHeight="1"/>
    <row r="991" s="28" customFormat="1" ht="13.35" customHeight="1"/>
    <row r="992" s="28" customFormat="1" ht="13.35" customHeight="1"/>
    <row r="993" s="28" customFormat="1" ht="13.35" customHeight="1"/>
    <row r="994" s="28" customFormat="1" ht="13.35" customHeight="1"/>
    <row r="995" s="28" customFormat="1" ht="13.35" customHeight="1"/>
    <row r="996" s="28" customFormat="1" ht="13.35" customHeight="1"/>
    <row r="997" s="28" customFormat="1" ht="13.35" customHeight="1"/>
    <row r="998" s="28" customFormat="1" ht="13.35" customHeight="1"/>
    <row r="999" s="28" customFormat="1" ht="13.35" customHeight="1"/>
    <row r="1000" s="28" customFormat="1" ht="13.35" customHeight="1"/>
    <row r="1001" s="28" customFormat="1" ht="13.35" customHeight="1"/>
    <row r="1002" s="28" customFormat="1" ht="13.35" customHeight="1"/>
    <row r="1003" s="28" customFormat="1" ht="13.35" customHeight="1"/>
    <row r="1004" s="28" customFormat="1" ht="13.35" customHeight="1"/>
    <row r="1005" s="28" customFormat="1" ht="13.35" customHeight="1"/>
    <row r="1006" s="28" customFormat="1" ht="13.35" customHeight="1"/>
    <row r="1007" s="28" customFormat="1" ht="13.35" customHeight="1"/>
    <row r="1008" s="28" customFormat="1" ht="13.35" customHeight="1"/>
    <row r="1009" s="28" customFormat="1" ht="13.35" customHeight="1"/>
    <row r="1010" s="28" customFormat="1" ht="13.35" customHeight="1"/>
    <row r="1011" s="28" customFormat="1" ht="13.35" customHeight="1"/>
    <row r="1012" s="28" customFormat="1" ht="13.35" customHeight="1"/>
    <row r="1013" s="28" customFormat="1" ht="13.35" customHeight="1"/>
    <row r="1014" s="28" customFormat="1" ht="13.35" customHeight="1"/>
    <row r="1015" s="28" customFormat="1" ht="13.35" customHeight="1"/>
    <row r="1016" s="28" customFormat="1" ht="13.35" customHeight="1"/>
    <row r="1017" s="28" customFormat="1" ht="13.35" customHeight="1"/>
    <row r="1018" s="28" customFormat="1" ht="13.35" customHeight="1"/>
    <row r="1019" s="28" customFormat="1" ht="13.35" customHeight="1"/>
    <row r="1020" s="28" customFormat="1" ht="13.35" customHeight="1"/>
    <row r="1021" s="28" customFormat="1" ht="13.35" customHeight="1"/>
    <row r="1022" s="28" customFormat="1" ht="13.35" customHeight="1"/>
    <row r="1023" s="28" customFormat="1" ht="13.35" customHeight="1"/>
    <row r="1024" s="28" customFormat="1" ht="13.35" customHeight="1"/>
    <row r="1025" s="28" customFormat="1" ht="13.35" customHeight="1"/>
    <row r="1026" s="28" customFormat="1" ht="13.35" customHeight="1"/>
    <row r="1027" s="28" customFormat="1" ht="13.35" customHeight="1"/>
    <row r="1028" s="28" customFormat="1" ht="13.35" customHeight="1"/>
    <row r="1029" s="28" customFormat="1" ht="13.35" customHeight="1"/>
    <row r="1030" s="28" customFormat="1" ht="13.35" customHeight="1"/>
    <row r="1031" s="28" customFormat="1" ht="13.35" customHeight="1"/>
    <row r="1032" s="28" customFormat="1" ht="13.35" customHeight="1"/>
    <row r="1033" s="28" customFormat="1" ht="13.35" customHeight="1"/>
    <row r="1034" s="28" customFormat="1" ht="13.35" customHeight="1"/>
    <row r="1035" s="28" customFormat="1" ht="13.35" customHeight="1"/>
    <row r="1036" s="28" customFormat="1" ht="13.35" customHeight="1"/>
    <row r="1037" s="28" customFormat="1" ht="13.35" customHeight="1"/>
    <row r="1038" s="28" customFormat="1" ht="13.35" customHeight="1"/>
    <row r="1039" s="28" customFormat="1" ht="13.35" customHeight="1"/>
    <row r="1040" s="28" customFormat="1" ht="13.35" customHeight="1"/>
    <row r="1041" s="28" customFormat="1" ht="13.35" customHeight="1"/>
    <row r="1042" s="28" customFormat="1" ht="13.35" customHeight="1"/>
    <row r="1043" s="28" customFormat="1" ht="13.35" customHeight="1"/>
    <row r="1044" s="28" customFormat="1" ht="13.35" customHeight="1"/>
    <row r="1045" s="28" customFormat="1" ht="13.35" customHeight="1"/>
    <row r="1046" s="28" customFormat="1" ht="13.35" customHeight="1"/>
    <row r="1047" s="28" customFormat="1" ht="13.35" customHeight="1"/>
    <row r="1048" s="28" customFormat="1" ht="13.35" customHeight="1"/>
    <row r="1049" s="28" customFormat="1" ht="13.35" customHeight="1"/>
    <row r="1050" s="28" customFormat="1" ht="13.35" customHeight="1"/>
    <row r="1051" s="28" customFormat="1" ht="13.35" customHeight="1"/>
    <row r="1052" s="28" customFormat="1" ht="13.35" customHeight="1"/>
    <row r="1053" s="28" customFormat="1" ht="13.35" customHeight="1"/>
    <row r="1054" s="28" customFormat="1" ht="13.35" customHeight="1"/>
    <row r="1055" s="28" customFormat="1" ht="13.35" customHeight="1"/>
    <row r="1056" s="28" customFormat="1" ht="13.35" customHeight="1"/>
    <row r="1057" s="28" customFormat="1" ht="13.35" customHeight="1"/>
    <row r="1058" s="28" customFormat="1" ht="13.35" customHeight="1"/>
    <row r="1059" s="28" customFormat="1" ht="13.35" customHeight="1"/>
    <row r="1060" s="28" customFormat="1" ht="13.35" customHeight="1"/>
    <row r="1061" s="28" customFormat="1" ht="13.35" customHeight="1"/>
    <row r="1062" s="28" customFormat="1" ht="13.35" customHeight="1"/>
    <row r="1063" s="28" customFormat="1" ht="13.35" customHeight="1"/>
    <row r="1064" s="28" customFormat="1" ht="13.35" customHeight="1"/>
    <row r="1065" s="28" customFormat="1" ht="13.35" customHeight="1"/>
    <row r="1066" s="28" customFormat="1" ht="13.35" customHeight="1"/>
    <row r="1067" s="28" customFormat="1" ht="13.35" customHeight="1"/>
    <row r="1068" s="28" customFormat="1" ht="13.35" customHeight="1"/>
    <row r="1069" s="28" customFormat="1" ht="13.35" customHeight="1"/>
    <row r="1070" s="28" customFormat="1" ht="13.35" customHeight="1"/>
    <row r="1071" s="28" customFormat="1" ht="13.35" customHeight="1"/>
    <row r="1072" s="28" customFormat="1" ht="13.35" customHeight="1"/>
    <row r="1073" s="28" customFormat="1" ht="13.35" customHeight="1"/>
    <row r="1074" s="28" customFormat="1" ht="13.35" customHeight="1"/>
    <row r="1075" s="28" customFormat="1" ht="13.35" customHeight="1"/>
    <row r="1076" s="28" customFormat="1" ht="13.35" customHeight="1"/>
    <row r="1077" s="28" customFormat="1" ht="13.35" customHeight="1"/>
    <row r="1078" s="28" customFormat="1" ht="13.35" customHeight="1"/>
    <row r="1079" s="28" customFormat="1" ht="13.35" customHeight="1"/>
    <row r="1080" s="28" customFormat="1" ht="13.35" customHeight="1"/>
    <row r="1081" s="28" customFormat="1" ht="13.35" customHeight="1"/>
    <row r="1082" s="28" customFormat="1" ht="13.35" customHeight="1"/>
    <row r="1083" s="28" customFormat="1" ht="13.35" customHeight="1"/>
    <row r="1084" s="28" customFormat="1" ht="13.35" customHeight="1"/>
    <row r="1085" s="28" customFormat="1" ht="13.35" customHeight="1"/>
    <row r="1086" s="28" customFormat="1" ht="13.35" customHeight="1"/>
    <row r="1087" s="28" customFormat="1" ht="13.35" customHeight="1"/>
    <row r="1088" s="28" customFormat="1" ht="13.35" customHeight="1"/>
    <row r="1089" s="28" customFormat="1" ht="13.35" customHeight="1"/>
    <row r="1090" s="28" customFormat="1" ht="13.35" customHeight="1"/>
    <row r="1091" s="28" customFormat="1" ht="13.35" customHeight="1"/>
    <row r="1092" s="28" customFormat="1" ht="13.35" customHeight="1"/>
    <row r="1093" s="28" customFormat="1" ht="13.35" customHeight="1"/>
    <row r="1094" s="28" customFormat="1" ht="13.35" customHeight="1"/>
    <row r="1095" s="28" customFormat="1" ht="13.35" customHeight="1"/>
    <row r="1096" s="28" customFormat="1" ht="13.35" customHeight="1"/>
    <row r="1097" s="28" customFormat="1" ht="13.35" customHeight="1"/>
    <row r="1098" s="28" customFormat="1" ht="13.35" customHeight="1"/>
    <row r="1099" s="28" customFormat="1" ht="13.35" customHeight="1"/>
    <row r="1100" s="28" customFormat="1" ht="13.35" customHeight="1"/>
    <row r="1101" s="28" customFormat="1" ht="13.35" customHeight="1"/>
    <row r="1102" s="28" customFormat="1" ht="13.35" customHeight="1"/>
    <row r="1103" s="28" customFormat="1" ht="13.35" customHeight="1"/>
    <row r="1104" s="28" customFormat="1" ht="13.35" customHeight="1"/>
    <row r="1105" s="28" customFormat="1" ht="13.35" customHeight="1"/>
    <row r="1106" s="28" customFormat="1" ht="13.35" customHeight="1"/>
    <row r="1107" s="28" customFormat="1" ht="13.35" customHeight="1"/>
    <row r="1108" s="28" customFormat="1" ht="13.35" customHeight="1"/>
    <row r="1109" s="28" customFormat="1" ht="13.35" customHeight="1"/>
    <row r="1110" s="28" customFormat="1" ht="13.35" customHeight="1"/>
    <row r="1111" s="28" customFormat="1" ht="13.35" customHeight="1"/>
    <row r="1112" s="28" customFormat="1" ht="13.35" customHeight="1"/>
    <row r="1113" s="28" customFormat="1" ht="13.35" customHeight="1"/>
    <row r="1114" s="28" customFormat="1" ht="13.35" customHeight="1"/>
    <row r="1115" s="28" customFormat="1" ht="13.35" customHeight="1"/>
    <row r="1116" s="28" customFormat="1" ht="13.35" customHeight="1"/>
    <row r="1117" s="28" customFormat="1" ht="13.35" customHeight="1"/>
    <row r="1118" s="28" customFormat="1" ht="13.35" customHeight="1"/>
    <row r="1119" s="28" customFormat="1" ht="13.35" customHeight="1"/>
    <row r="1120" s="28" customFormat="1" ht="13.35" customHeight="1"/>
    <row r="1121" s="28" customFormat="1" ht="13.35" customHeight="1"/>
    <row r="1122" s="28" customFormat="1" ht="13.35" customHeight="1"/>
    <row r="1123" s="28" customFormat="1" ht="13.35" customHeight="1"/>
    <row r="1124" s="28" customFormat="1" ht="13.35" customHeight="1"/>
    <row r="1125" s="28" customFormat="1" ht="13.35" customHeight="1"/>
    <row r="1126" s="28" customFormat="1" ht="13.35" customHeight="1"/>
    <row r="1127" s="28" customFormat="1" ht="13.35" customHeight="1"/>
    <row r="1128" s="28" customFormat="1" ht="13.35" customHeight="1"/>
    <row r="1129" s="28" customFormat="1" ht="13.35" customHeight="1"/>
    <row r="1130" s="28" customFormat="1" ht="13.35" customHeight="1"/>
    <row r="1131" s="28" customFormat="1" ht="13.35" customHeight="1"/>
    <row r="1132" s="28" customFormat="1" ht="13.35" customHeight="1"/>
    <row r="1133" s="28" customFormat="1" ht="13.35" customHeight="1"/>
    <row r="1134" s="28" customFormat="1" ht="13.35" customHeight="1"/>
    <row r="1135" s="28" customFormat="1" ht="13.35" customHeight="1"/>
    <row r="1136" s="28" customFormat="1" ht="13.35" customHeight="1"/>
    <row r="1137" s="28" customFormat="1" ht="13.35" customHeight="1"/>
    <row r="1138" s="28" customFormat="1" ht="13.35" customHeight="1"/>
    <row r="1139" s="28" customFormat="1" ht="13.35" customHeight="1"/>
    <row r="1140" s="28" customFormat="1" ht="13.35" customHeight="1"/>
    <row r="1141" s="28" customFormat="1" ht="13.35" customHeight="1"/>
    <row r="1142" s="28" customFormat="1" ht="13.35" customHeight="1"/>
    <row r="1143" s="28" customFormat="1" ht="13.35" customHeight="1"/>
    <row r="1144" s="28" customFormat="1" ht="13.35" customHeight="1"/>
    <row r="1145" s="28" customFormat="1" ht="13.35" customHeight="1"/>
    <row r="1146" s="28" customFormat="1" ht="13.35" customHeight="1"/>
    <row r="1147" s="28" customFormat="1" ht="13.35" customHeight="1"/>
    <row r="1148" s="28" customFormat="1" ht="13.35" customHeight="1"/>
    <row r="1149" s="28" customFormat="1" ht="13.35" customHeight="1"/>
    <row r="1150" s="28" customFormat="1" ht="13.35" customHeight="1"/>
    <row r="1151" s="28" customFormat="1" ht="13.35" customHeight="1"/>
    <row r="1152" s="28" customFormat="1" ht="13.35" customHeight="1"/>
    <row r="1153" s="28" customFormat="1" ht="13.35" customHeight="1"/>
    <row r="1154" s="28" customFormat="1" ht="13.35" customHeight="1"/>
    <row r="1155" s="28" customFormat="1" ht="13.35" customHeight="1"/>
    <row r="1156" s="28" customFormat="1" ht="13.35" customHeight="1"/>
    <row r="1157" s="28" customFormat="1" ht="13.35" customHeight="1"/>
    <row r="1158" s="28" customFormat="1" ht="13.35" customHeight="1"/>
    <row r="1159" s="28" customFormat="1" ht="13.35" customHeight="1"/>
    <row r="1160" s="28" customFormat="1" ht="13.35" customHeight="1"/>
    <row r="1161" s="28" customFormat="1" ht="13.35" customHeight="1"/>
    <row r="1162" s="28" customFormat="1" ht="13.35" customHeight="1"/>
    <row r="1163" s="28" customFormat="1" ht="13.35" customHeight="1"/>
    <row r="1164" s="28" customFormat="1" ht="13.35" customHeight="1"/>
    <row r="1165" s="28" customFormat="1" ht="13.35" customHeight="1"/>
    <row r="1166" s="28" customFormat="1" ht="13.35" customHeight="1"/>
    <row r="1167" s="28" customFormat="1" ht="13.35" customHeight="1"/>
    <row r="1168" s="28" customFormat="1" ht="13.35" customHeight="1"/>
    <row r="1169" s="28" customFormat="1" ht="13.35" customHeight="1"/>
    <row r="1170" s="28" customFormat="1" ht="13.35" customHeight="1"/>
    <row r="1171" s="28" customFormat="1" ht="13.35" customHeight="1"/>
    <row r="1172" s="28" customFormat="1" ht="13.35" customHeight="1"/>
    <row r="1173" s="28" customFormat="1" ht="13.35" customHeight="1"/>
    <row r="1174" s="28" customFormat="1" ht="13.35" customHeight="1"/>
    <row r="1175" s="28" customFormat="1" ht="13.35" customHeight="1"/>
    <row r="1176" s="28" customFormat="1" ht="13.35" customHeight="1"/>
    <row r="1177" s="28" customFormat="1" ht="13.35" customHeight="1"/>
    <row r="1178" s="28" customFormat="1" ht="13.35" customHeight="1"/>
    <row r="1179" s="28" customFormat="1" ht="13.35" customHeight="1"/>
    <row r="1180" s="28" customFormat="1" ht="13.35" customHeight="1"/>
    <row r="1181" s="28" customFormat="1" ht="13.35" customHeight="1"/>
    <row r="1182" s="28" customFormat="1" ht="13.35" customHeight="1"/>
    <row r="1183" s="28" customFormat="1" ht="13.35" customHeight="1"/>
    <row r="1184" s="28" customFormat="1" ht="13.35" customHeight="1"/>
    <row r="1185" s="28" customFormat="1" ht="13.35" customHeight="1"/>
    <row r="1186" s="28" customFormat="1" ht="13.35" customHeight="1"/>
    <row r="1187" s="28" customFormat="1" ht="13.35" customHeight="1"/>
    <row r="1188" s="28" customFormat="1" ht="13.35" customHeight="1"/>
    <row r="1189" s="28" customFormat="1" ht="13.35" customHeight="1"/>
    <row r="1190" s="28" customFormat="1" ht="13.35" customHeight="1"/>
    <row r="1191" s="28" customFormat="1" ht="13.35" customHeight="1"/>
    <row r="1192" s="28" customFormat="1" ht="13.35" customHeight="1"/>
    <row r="1193" s="28" customFormat="1" ht="13.35" customHeight="1"/>
    <row r="1194" s="28" customFormat="1" ht="13.35" customHeight="1"/>
    <row r="1195" s="28" customFormat="1" ht="13.35" customHeight="1"/>
    <row r="1196" s="28" customFormat="1" ht="13.35" customHeight="1"/>
    <row r="1197" s="28" customFormat="1" ht="13.35" customHeight="1"/>
    <row r="1198" s="28" customFormat="1" ht="13.35" customHeight="1"/>
    <row r="1199" s="28" customFormat="1" ht="13.35" customHeight="1"/>
    <row r="1200" s="28" customFormat="1" ht="13.35" customHeight="1"/>
    <row r="1201" s="28" customFormat="1" ht="13.35" customHeight="1"/>
    <row r="1202" s="28" customFormat="1" ht="13.35" customHeight="1"/>
    <row r="1203" s="28" customFormat="1" ht="13.35" customHeight="1"/>
    <row r="1204" s="28" customFormat="1" ht="13.35" customHeight="1"/>
    <row r="1205" s="28" customFormat="1" ht="13.35" customHeight="1"/>
    <row r="1206" s="28" customFormat="1" ht="13.35" customHeight="1"/>
    <row r="1207" s="28" customFormat="1" ht="13.35" customHeight="1"/>
    <row r="1208" s="28" customFormat="1" ht="13.35" customHeight="1"/>
    <row r="1209" s="28" customFormat="1" ht="13.35" customHeight="1"/>
    <row r="1210" s="28" customFormat="1" ht="13.35" customHeight="1"/>
    <row r="1211" s="28" customFormat="1" ht="13.35" customHeight="1"/>
    <row r="1212" s="28" customFormat="1" ht="13.35" customHeight="1"/>
    <row r="1213" s="28" customFormat="1" ht="13.35" customHeight="1"/>
    <row r="1214" s="28" customFormat="1" ht="13.35" customHeight="1"/>
    <row r="1215" s="28" customFormat="1" ht="13.35" customHeight="1"/>
    <row r="1216" s="28" customFormat="1" ht="13.35" customHeight="1"/>
    <row r="1217" s="28" customFormat="1" ht="13.35" customHeight="1"/>
    <row r="1218" s="28" customFormat="1" ht="13.35" customHeight="1"/>
    <row r="1219" s="28" customFormat="1" ht="13.35" customHeight="1"/>
    <row r="1220" s="28" customFormat="1" ht="13.35" customHeight="1"/>
    <row r="1221" s="28" customFormat="1" ht="13.35" customHeight="1"/>
    <row r="1222" s="28" customFormat="1" ht="13.35" customHeight="1"/>
    <row r="1223" s="28" customFormat="1" ht="13.35" customHeight="1"/>
    <row r="1224" s="28" customFormat="1" ht="13.35" customHeight="1"/>
    <row r="1225" s="28" customFormat="1" ht="13.35" customHeight="1"/>
    <row r="1226" s="28" customFormat="1" ht="13.35" customHeight="1"/>
    <row r="1227" s="28" customFormat="1" ht="13.35" customHeight="1"/>
    <row r="1228" s="28" customFormat="1" ht="13.35" customHeight="1"/>
    <row r="1229" s="28" customFormat="1" ht="13.35" customHeight="1"/>
    <row r="1230" s="28" customFormat="1" ht="13.35" customHeight="1"/>
    <row r="1231" s="28" customFormat="1" ht="13.35" customHeight="1"/>
    <row r="1232" s="28" customFormat="1" ht="13.35" customHeight="1"/>
    <row r="1233" s="28" customFormat="1" ht="13.35" customHeight="1"/>
    <row r="1234" s="28" customFormat="1" ht="13.35" customHeight="1"/>
    <row r="1235" s="28" customFormat="1" ht="13.35" customHeight="1"/>
    <row r="1236" s="28" customFormat="1" ht="13.35" customHeight="1"/>
    <row r="1237" s="28" customFormat="1" ht="13.35" customHeight="1"/>
    <row r="1238" s="28" customFormat="1" ht="13.35" customHeight="1"/>
    <row r="1239" s="28" customFormat="1" ht="13.35" customHeight="1"/>
    <row r="1240" s="28" customFormat="1" ht="13.35" customHeight="1"/>
    <row r="1241" s="28" customFormat="1" ht="13.35" customHeight="1"/>
    <row r="1242" s="28" customFormat="1" ht="13.35" customHeight="1"/>
    <row r="1243" s="28" customFormat="1" ht="13.35" customHeight="1"/>
    <row r="1244" s="28" customFormat="1" ht="13.35" customHeight="1"/>
    <row r="1245" s="28" customFormat="1" ht="13.35" customHeight="1"/>
    <row r="1246" s="28" customFormat="1" ht="13.35" customHeight="1"/>
    <row r="1247" s="28" customFormat="1" ht="13.35" customHeight="1"/>
    <row r="1248" s="28" customFormat="1" ht="13.35" customHeight="1"/>
    <row r="1249" s="28" customFormat="1" ht="13.35" customHeight="1"/>
    <row r="1250" s="28" customFormat="1" ht="13.35" customHeight="1"/>
    <row r="1251" s="28" customFormat="1" ht="13.35" customHeight="1"/>
    <row r="1252" s="28" customFormat="1" ht="13.35" customHeight="1"/>
    <row r="1253" s="28" customFormat="1" ht="13.35" customHeight="1"/>
    <row r="1254" s="28" customFormat="1" ht="13.35" customHeight="1"/>
    <row r="1255" s="28" customFormat="1" ht="13.35" customHeight="1"/>
    <row r="1256" s="28" customFormat="1" ht="13.35" customHeight="1"/>
    <row r="1257" s="28" customFormat="1" ht="13.35" customHeight="1"/>
    <row r="1258" s="28" customFormat="1" ht="13.35" customHeight="1"/>
    <row r="1259" s="28" customFormat="1" ht="13.35" customHeight="1"/>
    <row r="1260" s="28" customFormat="1" ht="13.35" customHeight="1"/>
    <row r="1261" s="28" customFormat="1" ht="13.35" customHeight="1"/>
    <row r="1262" s="28" customFormat="1" ht="13.35" customHeight="1"/>
    <row r="1263" s="28" customFormat="1" ht="13.35" customHeight="1"/>
    <row r="1264" s="28" customFormat="1" ht="13.35" customHeight="1"/>
    <row r="1265" s="28" customFormat="1" ht="13.35" customHeight="1"/>
    <row r="1266" s="28" customFormat="1" ht="13.35" customHeight="1"/>
    <row r="1267" s="28" customFormat="1" ht="13.35" customHeight="1"/>
    <row r="1268" s="28" customFormat="1" ht="13.35" customHeight="1"/>
    <row r="1269" s="28" customFormat="1" ht="13.35" customHeight="1"/>
    <row r="1270" s="28" customFormat="1" ht="13.35" customHeight="1"/>
    <row r="1271" s="28" customFormat="1" ht="13.35" customHeight="1"/>
    <row r="1272" s="28" customFormat="1" ht="13.35" customHeight="1"/>
    <row r="1273" s="28" customFormat="1" ht="13.35" customHeight="1"/>
    <row r="1274" s="28" customFormat="1" ht="13.35" customHeight="1"/>
    <row r="1275" s="28" customFormat="1" ht="13.35" customHeight="1"/>
    <row r="1276" s="28" customFormat="1" ht="13.35" customHeight="1"/>
    <row r="1277" s="28" customFormat="1" ht="13.35" customHeight="1"/>
    <row r="1278" s="28" customFormat="1" ht="13.35" customHeight="1"/>
    <row r="1279" s="28" customFormat="1" ht="13.35" customHeight="1"/>
    <row r="1280" s="28" customFormat="1" ht="13.35" customHeight="1"/>
    <row r="1281" s="28" customFormat="1" ht="13.35" customHeight="1"/>
    <row r="1282" s="28" customFormat="1" ht="13.35" customHeight="1"/>
    <row r="1283" s="28" customFormat="1" ht="13.35" customHeight="1"/>
    <row r="1284" s="28" customFormat="1" ht="13.35" customHeight="1"/>
    <row r="1285" s="28" customFormat="1" ht="13.35" customHeight="1"/>
    <row r="1286" s="28" customFormat="1" ht="13.35" customHeight="1"/>
    <row r="1287" s="28" customFormat="1" ht="13.35" customHeight="1"/>
    <row r="1288" s="28" customFormat="1" ht="13.35" customHeight="1"/>
    <row r="1289" s="28" customFormat="1" ht="13.35" customHeight="1"/>
    <row r="1290" s="28" customFormat="1" ht="13.35" customHeight="1"/>
    <row r="1291" s="28" customFormat="1" ht="13.35" customHeight="1"/>
    <row r="1292" s="28" customFormat="1" ht="13.35" customHeight="1"/>
    <row r="1293" s="28" customFormat="1" ht="13.35" customHeight="1"/>
    <row r="1294" s="28" customFormat="1" ht="13.35" customHeight="1"/>
    <row r="1295" s="28" customFormat="1" ht="13.35" customHeight="1"/>
    <row r="1296" s="28" customFormat="1" ht="13.35" customHeight="1"/>
    <row r="1297" s="28" customFormat="1" ht="13.35" customHeight="1"/>
    <row r="1298" s="28" customFormat="1" ht="13.35" customHeight="1"/>
    <row r="1299" s="28" customFormat="1" ht="13.35" customHeight="1"/>
    <row r="1300" s="28" customFormat="1" ht="13.35" customHeight="1"/>
    <row r="1301" s="28" customFormat="1" ht="13.35" customHeight="1"/>
    <row r="1302" s="28" customFormat="1" ht="13.35" customHeight="1"/>
    <row r="1303" s="28" customFormat="1" ht="13.35" customHeight="1"/>
    <row r="1304" s="28" customFormat="1" ht="13.35" customHeight="1"/>
    <row r="1305" s="28" customFormat="1" ht="13.35" customHeight="1"/>
    <row r="1306" s="28" customFormat="1" ht="13.35" customHeight="1"/>
    <row r="1307" s="28" customFormat="1" ht="13.35" customHeight="1"/>
    <row r="1308" s="28" customFormat="1" ht="13.35" customHeight="1"/>
    <row r="1309" s="28" customFormat="1" ht="13.35" customHeight="1"/>
    <row r="1310" s="28" customFormat="1" ht="13.35" customHeight="1"/>
    <row r="1311" s="28" customFormat="1" ht="13.35" customHeight="1"/>
    <row r="1312" s="28" customFormat="1" ht="13.35" customHeight="1"/>
    <row r="1313" s="28" customFormat="1" ht="13.35" customHeight="1"/>
    <row r="1314" s="28" customFormat="1" ht="13.35" customHeight="1"/>
    <row r="1315" s="28" customFormat="1" ht="13.35" customHeight="1"/>
    <row r="1316" s="28" customFormat="1" ht="13.35" customHeight="1"/>
    <row r="1317" s="28" customFormat="1" ht="13.35" customHeight="1"/>
    <row r="1318" s="28" customFormat="1" ht="13.35" customHeight="1"/>
    <row r="1319" s="28" customFormat="1" ht="13.35" customHeight="1"/>
    <row r="1320" s="28" customFormat="1" ht="13.35" customHeight="1"/>
    <row r="1321" s="28" customFormat="1" ht="13.35" customHeight="1"/>
    <row r="1322" s="28" customFormat="1" ht="13.35" customHeight="1"/>
    <row r="1323" s="28" customFormat="1" ht="13.35" customHeight="1"/>
    <row r="1324" s="28" customFormat="1" ht="13.35" customHeight="1"/>
    <row r="1325" s="28" customFormat="1" ht="13.35" customHeight="1"/>
    <row r="1326" s="28" customFormat="1" ht="13.35" customHeight="1"/>
    <row r="1327" s="28" customFormat="1" ht="13.35" customHeight="1"/>
    <row r="1328" s="28" customFormat="1" ht="13.35" customHeight="1"/>
    <row r="1329" s="28" customFormat="1" ht="13.35" customHeight="1"/>
    <row r="1330" s="28" customFormat="1" ht="13.35" customHeight="1"/>
    <row r="1331" s="28" customFormat="1" ht="13.35" customHeight="1"/>
    <row r="1332" s="28" customFormat="1" ht="13.35" customHeight="1"/>
    <row r="1333" s="28" customFormat="1" ht="13.35" customHeight="1"/>
    <row r="1334" s="28" customFormat="1" ht="13.35" customHeight="1"/>
    <row r="1335" s="28" customFormat="1" ht="13.35" customHeight="1"/>
    <row r="1336" s="28" customFormat="1" ht="13.35" customHeight="1"/>
    <row r="1337" s="28" customFormat="1" ht="13.35" customHeight="1"/>
    <row r="1338" s="28" customFormat="1" ht="13.35" customHeight="1"/>
    <row r="1339" s="28" customFormat="1" ht="13.35" customHeight="1"/>
    <row r="1340" s="28" customFormat="1" ht="13.35" customHeight="1"/>
    <row r="1341" s="28" customFormat="1" ht="13.35" customHeight="1"/>
    <row r="1342" s="28" customFormat="1" ht="13.35" customHeight="1"/>
    <row r="1343" s="28" customFormat="1" ht="13.35" customHeight="1"/>
    <row r="1344" s="28" customFormat="1" ht="13.35" customHeight="1"/>
    <row r="1345" s="28" customFormat="1" ht="13.35" customHeight="1"/>
    <row r="1346" s="28" customFormat="1" ht="13.35" customHeight="1"/>
    <row r="1347" s="28" customFormat="1" ht="13.35" customHeight="1"/>
    <row r="1348" s="28" customFormat="1" ht="13.35" customHeight="1"/>
    <row r="1349" s="28" customFormat="1" ht="13.35" customHeight="1"/>
    <row r="1350" s="28" customFormat="1" ht="13.35" customHeight="1"/>
    <row r="1351" s="28" customFormat="1" ht="13.35" customHeight="1"/>
    <row r="1352" s="28" customFormat="1" ht="13.35" customHeight="1"/>
    <row r="1353" s="28" customFormat="1" ht="13.35" customHeight="1"/>
    <row r="1354" s="28" customFormat="1" ht="13.35" customHeight="1"/>
    <row r="1355" s="28" customFormat="1" ht="13.35" customHeight="1"/>
    <row r="1356" s="28" customFormat="1" ht="13.35" customHeight="1"/>
    <row r="1357" s="28" customFormat="1" ht="13.35" customHeight="1"/>
    <row r="1358" s="28" customFormat="1" ht="13.35" customHeight="1"/>
    <row r="1359" s="28" customFormat="1" ht="13.35" customHeight="1"/>
    <row r="1360" s="28" customFormat="1" ht="13.35" customHeight="1"/>
    <row r="1361" s="28" customFormat="1" ht="13.35" customHeight="1"/>
    <row r="1362" s="28" customFormat="1" ht="13.35" customHeight="1"/>
    <row r="1363" s="28" customFormat="1" ht="13.35" customHeight="1"/>
    <row r="1364" s="28" customFormat="1" ht="13.35" customHeight="1"/>
    <row r="1365" s="28" customFormat="1" ht="13.35" customHeight="1"/>
    <row r="1366" s="28" customFormat="1" ht="13.35" customHeight="1"/>
    <row r="1367" s="28" customFormat="1" ht="13.35" customHeight="1"/>
    <row r="1368" s="28" customFormat="1" ht="13.35" customHeight="1"/>
    <row r="1369" s="28" customFormat="1" ht="13.35" customHeight="1"/>
    <row r="1370" s="28" customFormat="1" ht="13.35" customHeight="1"/>
    <row r="1371" s="28" customFormat="1" ht="13.35" customHeight="1"/>
    <row r="1372" s="28" customFormat="1" ht="13.35" customHeight="1"/>
    <row r="1373" s="28" customFormat="1" ht="13.35" customHeight="1"/>
    <row r="1374" s="28" customFormat="1" ht="13.35" customHeight="1"/>
    <row r="1375" s="28" customFormat="1" ht="13.35" customHeight="1"/>
    <row r="1376" s="28" customFormat="1" ht="13.35" customHeight="1"/>
    <row r="1377" s="28" customFormat="1" ht="13.35" customHeight="1"/>
    <row r="1378" s="28" customFormat="1" ht="13.35" customHeight="1"/>
    <row r="1379" s="28" customFormat="1" ht="13.35" customHeight="1"/>
    <row r="1380" s="28" customFormat="1" ht="13.35" customHeight="1"/>
    <row r="1381" s="28" customFormat="1" ht="13.35" customHeight="1"/>
    <row r="1382" s="28" customFormat="1" ht="13.35" customHeight="1"/>
    <row r="1383" s="28" customFormat="1" ht="13.35" customHeight="1"/>
    <row r="1384" s="28" customFormat="1" ht="13.35" customHeight="1"/>
    <row r="1385" s="28" customFormat="1" ht="13.35" customHeight="1"/>
    <row r="1386" s="28" customFormat="1" ht="13.35" customHeight="1"/>
    <row r="1387" s="28" customFormat="1" ht="13.35" customHeight="1"/>
    <row r="1388" s="28" customFormat="1" ht="13.35" customHeight="1"/>
    <row r="1389" s="28" customFormat="1" ht="13.35" customHeight="1"/>
    <row r="1390" s="28" customFormat="1" ht="13.35" customHeight="1"/>
    <row r="1391" s="28" customFormat="1" ht="13.35" customHeight="1"/>
    <row r="1392" s="28" customFormat="1" ht="13.35" customHeight="1"/>
    <row r="1393" s="28" customFormat="1" ht="13.35" customHeight="1"/>
    <row r="1394" s="28" customFormat="1" ht="13.35" customHeight="1"/>
    <row r="1395" s="28" customFormat="1" ht="13.35" customHeight="1"/>
    <row r="1396" s="28" customFormat="1" ht="13.35" customHeight="1"/>
    <row r="1397" s="28" customFormat="1" ht="13.35" customHeight="1"/>
    <row r="1398" s="28" customFormat="1" ht="13.35" customHeight="1"/>
    <row r="1399" s="28" customFormat="1" ht="13.35" customHeight="1"/>
    <row r="1400" s="28" customFormat="1" ht="13.35" customHeight="1"/>
    <row r="1401" s="28" customFormat="1" ht="13.35" customHeight="1"/>
    <row r="1402" s="28" customFormat="1" ht="13.35" customHeight="1"/>
    <row r="1403" s="28" customFormat="1" ht="13.35" customHeight="1"/>
    <row r="1404" s="28" customFormat="1" ht="13.35" customHeight="1"/>
    <row r="1405" s="28" customFormat="1" ht="13.35" customHeight="1"/>
    <row r="1406" s="28" customFormat="1" ht="13.35" customHeight="1"/>
    <row r="1407" s="28" customFormat="1" ht="13.35" customHeight="1"/>
    <row r="1408" s="28" customFormat="1" ht="13.35" customHeight="1"/>
    <row r="1409" s="28" customFormat="1" ht="13.35" customHeight="1"/>
    <row r="1410" s="28" customFormat="1" ht="13.35" customHeight="1"/>
    <row r="1411" s="28" customFormat="1" ht="13.35" customHeight="1"/>
    <row r="1412" s="28" customFormat="1" ht="13.35" customHeight="1"/>
    <row r="1413" s="28" customFormat="1" ht="13.35" customHeight="1"/>
    <row r="1414" s="28" customFormat="1" ht="13.35" customHeight="1"/>
    <row r="1415" s="28" customFormat="1" ht="13.35" customHeight="1"/>
    <row r="1416" s="28" customFormat="1" ht="13.35" customHeight="1"/>
    <row r="1417" s="28" customFormat="1" ht="13.35" customHeight="1"/>
    <row r="1418" s="28" customFormat="1" ht="13.35" customHeight="1"/>
    <row r="1419" s="28" customFormat="1" ht="13.35" customHeight="1"/>
    <row r="1420" s="28" customFormat="1" ht="13.35" customHeight="1"/>
    <row r="1421" s="28" customFormat="1" ht="13.35" customHeight="1"/>
    <row r="1422" s="28" customFormat="1" ht="13.35" customHeight="1"/>
    <row r="1423" s="28" customFormat="1" ht="13.35" customHeight="1"/>
    <row r="1424" s="28" customFormat="1" ht="13.35" customHeight="1"/>
    <row r="1425" s="28" customFormat="1" ht="13.35" customHeight="1"/>
    <row r="1426" s="28" customFormat="1" ht="13.35" customHeight="1"/>
    <row r="1427" s="28" customFormat="1" ht="13.35" customHeight="1"/>
    <row r="1428" s="28" customFormat="1" ht="13.35" customHeight="1"/>
    <row r="1429" s="28" customFormat="1" ht="13.35" customHeight="1"/>
    <row r="1430" s="28" customFormat="1" ht="13.35" customHeight="1"/>
    <row r="1431" s="28" customFormat="1" ht="13.35" customHeight="1"/>
    <row r="1432" s="28" customFormat="1" ht="13.35" customHeight="1"/>
    <row r="1433" s="28" customFormat="1" ht="13.35" customHeight="1"/>
    <row r="1434" s="28" customFormat="1" ht="13.35" customHeight="1"/>
    <row r="1435" s="28" customFormat="1" ht="13.35" customHeight="1"/>
    <row r="1436" s="28" customFormat="1" ht="13.35" customHeight="1"/>
    <row r="1437" s="28" customFormat="1" ht="13.35" customHeight="1"/>
    <row r="1438" s="28" customFormat="1" ht="13.35" customHeight="1"/>
    <row r="1439" s="28" customFormat="1" ht="13.35" customHeight="1"/>
    <row r="1440" s="28" customFormat="1" ht="13.35" customHeight="1"/>
    <row r="1441" s="28" customFormat="1" ht="13.35" customHeight="1"/>
    <row r="1442" s="28" customFormat="1" ht="13.35" customHeight="1"/>
    <row r="1443" s="28" customFormat="1" ht="13.35" customHeight="1"/>
    <row r="1444" s="28" customFormat="1" ht="13.35" customHeight="1"/>
    <row r="1445" s="28" customFormat="1" ht="13.35" customHeight="1"/>
    <row r="1446" s="28" customFormat="1" ht="13.35" customHeight="1"/>
    <row r="1447" s="28" customFormat="1" ht="13.35" customHeight="1"/>
    <row r="1448" s="28" customFormat="1" ht="13.35" customHeight="1"/>
    <row r="1449" s="28" customFormat="1" ht="13.35" customHeight="1"/>
    <row r="1450" s="28" customFormat="1" ht="13.35" customHeight="1"/>
    <row r="1451" s="28" customFormat="1" ht="13.35" customHeight="1"/>
    <row r="1452" s="28" customFormat="1" ht="13.35" customHeight="1"/>
    <row r="1453" s="28" customFormat="1" ht="13.35" customHeight="1"/>
    <row r="1454" s="28" customFormat="1" ht="13.35" customHeight="1"/>
    <row r="1455" s="28" customFormat="1" ht="13.35" customHeight="1"/>
    <row r="1456" s="28" customFormat="1" ht="13.35" customHeight="1"/>
    <row r="1457" s="28" customFormat="1" ht="13.35" customHeight="1"/>
    <row r="1458" s="28" customFormat="1" ht="13.35" customHeight="1"/>
    <row r="1459" s="28" customFormat="1" ht="13.35" customHeight="1"/>
    <row r="1460" s="28" customFormat="1" ht="13.35" customHeight="1"/>
    <row r="1461" s="28" customFormat="1" ht="13.35" customHeight="1"/>
    <row r="1462" s="28" customFormat="1" ht="13.35" customHeight="1"/>
    <row r="1463" s="28" customFormat="1" ht="13.35" customHeight="1"/>
    <row r="1464" s="28" customFormat="1" ht="13.35" customHeight="1"/>
    <row r="1465" s="28" customFormat="1" ht="13.35" customHeight="1"/>
    <row r="1466" s="28" customFormat="1" ht="13.35" customHeight="1"/>
    <row r="1467" s="28" customFormat="1" ht="13.35" customHeight="1"/>
    <row r="1468" s="28" customFormat="1" ht="13.35" customHeight="1"/>
    <row r="1469" s="28" customFormat="1" ht="13.35" customHeight="1"/>
    <row r="1470" s="28" customFormat="1" ht="13.35" customHeight="1"/>
    <row r="1471" s="28" customFormat="1" ht="13.35" customHeight="1"/>
    <row r="1472" s="28" customFormat="1" ht="13.35" customHeight="1"/>
    <row r="1473" s="28" customFormat="1" ht="13.35" customHeight="1"/>
    <row r="1474" s="28" customFormat="1" ht="13.35" customHeight="1"/>
    <row r="1475" s="28" customFormat="1" ht="13.35" customHeight="1"/>
    <row r="1476" s="28" customFormat="1" ht="13.35" customHeight="1"/>
    <row r="1477" s="28" customFormat="1" ht="13.35" customHeight="1"/>
    <row r="1478" s="28" customFormat="1" ht="13.35" customHeight="1"/>
    <row r="1479" s="28" customFormat="1" ht="13.35" customHeight="1"/>
    <row r="1480" s="28" customFormat="1" ht="13.35" customHeight="1"/>
    <row r="1481" s="28" customFormat="1" ht="13.35" customHeight="1"/>
    <row r="1482" s="28" customFormat="1" ht="13.35" customHeight="1"/>
    <row r="1483" s="28" customFormat="1" ht="13.35" customHeight="1"/>
    <row r="1484" s="28" customFormat="1" ht="13.35" customHeight="1"/>
    <row r="1485" s="28" customFormat="1" ht="13.35" customHeight="1"/>
    <row r="1486" s="28" customFormat="1" ht="13.35" customHeight="1"/>
    <row r="1487" s="28" customFormat="1" ht="13.35" customHeight="1"/>
    <row r="1488" s="28" customFormat="1" ht="13.35" customHeight="1"/>
    <row r="1489" s="28" customFormat="1" ht="13.35" customHeight="1"/>
    <row r="1490" s="28" customFormat="1" ht="13.35" customHeight="1"/>
    <row r="1491" s="28" customFormat="1" ht="13.35" customHeight="1"/>
    <row r="1492" s="28" customFormat="1" ht="13.35" customHeight="1"/>
    <row r="1493" s="28" customFormat="1" ht="13.35" customHeight="1"/>
    <row r="1494" s="28" customFormat="1" ht="13.35" customHeight="1"/>
    <row r="1495" s="28" customFormat="1" ht="13.35" customHeight="1"/>
    <row r="1496" s="28" customFormat="1" ht="13.35" customHeight="1"/>
    <row r="1497" s="28" customFormat="1" ht="13.35" customHeight="1"/>
    <row r="1498" s="28" customFormat="1" ht="13.35" customHeight="1"/>
    <row r="1499" s="28" customFormat="1" ht="13.35" customHeight="1"/>
    <row r="1500" s="28" customFormat="1" ht="13.35" customHeight="1"/>
    <row r="1501" s="28" customFormat="1" ht="13.35" customHeight="1"/>
    <row r="1502" s="28" customFormat="1" ht="13.35" customHeight="1"/>
    <row r="1503" s="28" customFormat="1" ht="13.35" customHeight="1"/>
    <row r="1504" s="28" customFormat="1" ht="13.35" customHeight="1"/>
    <row r="1505" s="28" customFormat="1" ht="13.35" customHeight="1"/>
    <row r="1506" s="28" customFormat="1" ht="13.35" customHeight="1"/>
    <row r="1507" s="28" customFormat="1" ht="13.35" customHeight="1"/>
    <row r="1508" s="28" customFormat="1" ht="13.35" customHeight="1"/>
    <row r="1509" s="28" customFormat="1" ht="13.35" customHeight="1"/>
    <row r="1510" s="28" customFormat="1" ht="13.35" customHeight="1"/>
    <row r="1511" s="28" customFormat="1" ht="13.35" customHeight="1"/>
    <row r="1512" s="28" customFormat="1" ht="13.35" customHeight="1"/>
    <row r="1513" s="28" customFormat="1" ht="13.35" customHeight="1"/>
    <row r="1514" s="28" customFormat="1" ht="13.35" customHeight="1"/>
    <row r="1515" s="28" customFormat="1" ht="13.35" customHeight="1"/>
    <row r="1516" s="28" customFormat="1" ht="13.35" customHeight="1"/>
    <row r="1517" s="28" customFormat="1" ht="13.35" customHeight="1"/>
    <row r="1518" s="28" customFormat="1" ht="13.35" customHeight="1"/>
    <row r="1519" s="28" customFormat="1" ht="13.35" customHeight="1"/>
    <row r="1520" s="28" customFormat="1" ht="13.35" customHeight="1"/>
    <row r="1521" s="28" customFormat="1" ht="13.35" customHeight="1"/>
    <row r="1522" s="28" customFormat="1" ht="13.35" customHeight="1"/>
    <row r="1523" s="28" customFormat="1" ht="13.35" customHeight="1"/>
    <row r="1524" s="28" customFormat="1" ht="13.35" customHeight="1"/>
    <row r="1525" s="28" customFormat="1" ht="13.35" customHeight="1"/>
    <row r="1526" s="28" customFormat="1" ht="13.35" customHeight="1"/>
    <row r="1527" s="28" customFormat="1" ht="13.35" customHeight="1"/>
    <row r="1528" s="28" customFormat="1" ht="13.35" customHeight="1"/>
    <row r="1529" s="28" customFormat="1" ht="13.35" customHeight="1"/>
    <row r="1530" s="28" customFormat="1" ht="13.35" customHeight="1"/>
    <row r="1531" s="28" customFormat="1" ht="13.35" customHeight="1"/>
    <row r="1532" s="28" customFormat="1" ht="13.35" customHeight="1"/>
    <row r="1533" s="28" customFormat="1" ht="13.35" customHeight="1"/>
    <row r="1534" s="28" customFormat="1" ht="13.35" customHeight="1"/>
    <row r="1535" s="28" customFormat="1" ht="13.35" customHeight="1"/>
    <row r="1536" s="28" customFormat="1" ht="13.35" customHeight="1"/>
    <row r="1537" s="28" customFormat="1" ht="13.35" customHeight="1"/>
    <row r="1538" s="28" customFormat="1" ht="13.35" customHeight="1"/>
    <row r="1539" s="28" customFormat="1" ht="13.35" customHeight="1"/>
    <row r="1540" s="28" customFormat="1" ht="13.35" customHeight="1"/>
    <row r="1541" s="28" customFormat="1" ht="13.35" customHeight="1"/>
    <row r="1542" s="28" customFormat="1" ht="13.35" customHeight="1"/>
    <row r="1543" s="28" customFormat="1" ht="13.35" customHeight="1"/>
    <row r="1544" s="28" customFormat="1" ht="13.35" customHeight="1"/>
    <row r="1545" s="28" customFormat="1" ht="13.35" customHeight="1"/>
    <row r="1546" s="28" customFormat="1" ht="13.35" customHeight="1"/>
    <row r="1547" s="28" customFormat="1" ht="13.35" customHeight="1"/>
    <row r="1548" s="28" customFormat="1" ht="13.35" customHeight="1"/>
    <row r="1549" s="28" customFormat="1" ht="13.35" customHeight="1"/>
    <row r="1550" s="28" customFormat="1" ht="13.35" customHeight="1"/>
    <row r="1551" s="28" customFormat="1" ht="13.35" customHeight="1"/>
    <row r="1552" s="28" customFormat="1" ht="13.35" customHeight="1"/>
    <row r="1553" s="28" customFormat="1" ht="13.35" customHeight="1"/>
    <row r="1554" s="28" customFormat="1" ht="13.35" customHeight="1"/>
    <row r="1555" s="28" customFormat="1" ht="13.35" customHeight="1"/>
    <row r="1556" s="28" customFormat="1" ht="13.35" customHeight="1"/>
    <row r="1557" s="28" customFormat="1" ht="13.35" customHeight="1"/>
    <row r="1558" s="28" customFormat="1" ht="13.35" customHeight="1"/>
    <row r="1559" s="28" customFormat="1" ht="13.35" customHeight="1"/>
    <row r="1560" s="28" customFormat="1" ht="13.35" customHeight="1"/>
    <row r="1561" s="28" customFormat="1" ht="13.35" customHeight="1"/>
    <row r="1562" s="28" customFormat="1" ht="13.35" customHeight="1"/>
    <row r="1563" s="28" customFormat="1" ht="13.35" customHeight="1"/>
    <row r="1564" s="28" customFormat="1" ht="13.35" customHeight="1"/>
    <row r="1565" s="28" customFormat="1" ht="13.35" customHeight="1"/>
    <row r="1566" s="28" customFormat="1" ht="13.35" customHeight="1"/>
    <row r="1567" s="28" customFormat="1" ht="13.35" customHeight="1"/>
    <row r="1568" s="28" customFormat="1" ht="13.35" customHeight="1"/>
    <row r="1569" s="28" customFormat="1" ht="13.35" customHeight="1"/>
    <row r="1570" s="28" customFormat="1" ht="13.35" customHeight="1"/>
    <row r="1571" s="28" customFormat="1" ht="13.35" customHeight="1"/>
    <row r="1572" s="28" customFormat="1" ht="13.35" customHeight="1"/>
    <row r="1573" s="28" customFormat="1" ht="13.35" customHeight="1"/>
    <row r="1574" s="28" customFormat="1" ht="13.35" customHeight="1"/>
    <row r="1575" s="28" customFormat="1" ht="13.35" customHeight="1"/>
    <row r="1576" s="28" customFormat="1" ht="13.35" customHeight="1"/>
    <row r="1577" s="28" customFormat="1" ht="13.35" customHeight="1"/>
    <row r="1578" s="28" customFormat="1" ht="13.35" customHeight="1"/>
    <row r="1579" s="28" customFormat="1" ht="13.35" customHeight="1"/>
    <row r="1580" s="28" customFormat="1" ht="13.35" customHeight="1"/>
    <row r="1581" s="28" customFormat="1" ht="13.35" customHeight="1"/>
    <row r="1582" s="28" customFormat="1" ht="13.35" customHeight="1"/>
    <row r="1583" s="28" customFormat="1" ht="13.35" customHeight="1"/>
    <row r="1584" s="28" customFormat="1" ht="13.35" customHeight="1"/>
    <row r="1585" s="28" customFormat="1" ht="13.35" customHeight="1"/>
    <row r="1586" s="28" customFormat="1" ht="13.35" customHeight="1"/>
    <row r="1587" s="28" customFormat="1" ht="13.35" customHeight="1"/>
    <row r="1588" s="28" customFormat="1" ht="13.35" customHeight="1"/>
    <row r="1589" s="28" customFormat="1" ht="13.35" customHeight="1"/>
    <row r="1590" s="28" customFormat="1" ht="13.35" customHeight="1"/>
    <row r="1591" s="28" customFormat="1" ht="13.35" customHeight="1"/>
    <row r="1592" s="28" customFormat="1" ht="13.35" customHeight="1"/>
    <row r="1593" s="28" customFormat="1" ht="13.35" customHeight="1"/>
    <row r="1594" s="28" customFormat="1" ht="13.35" customHeight="1"/>
    <row r="1595" s="28" customFormat="1" ht="13.35" customHeight="1"/>
    <row r="1596" s="28" customFormat="1" ht="13.35" customHeight="1"/>
    <row r="1597" s="28" customFormat="1" ht="13.35" customHeight="1"/>
    <row r="1598" s="28" customFormat="1" ht="13.35" customHeight="1"/>
    <row r="1599" s="28" customFormat="1" ht="13.35" customHeight="1"/>
    <row r="1600" s="28" customFormat="1" ht="13.35" customHeight="1"/>
    <row r="1601" s="28" customFormat="1" ht="13.35" customHeight="1"/>
    <row r="1602" s="28" customFormat="1" ht="13.35" customHeight="1"/>
    <row r="1603" s="28" customFormat="1" ht="13.35" customHeight="1"/>
    <row r="1604" s="28" customFormat="1" ht="13.35" customHeight="1"/>
    <row r="1605" s="28" customFormat="1" ht="13.35" customHeight="1"/>
    <row r="1606" s="28" customFormat="1" ht="13.35" customHeight="1"/>
    <row r="1607" s="28" customFormat="1" ht="13.35" customHeight="1"/>
    <row r="1608" s="28" customFormat="1" ht="13.35" customHeight="1"/>
    <row r="1609" s="28" customFormat="1" ht="13.35" customHeight="1"/>
    <row r="1610" s="28" customFormat="1" ht="13.35" customHeight="1"/>
    <row r="1611" s="28" customFormat="1" ht="13.35" customHeight="1"/>
    <row r="1612" s="28" customFormat="1" ht="13.35" customHeight="1"/>
    <row r="1613" s="28" customFormat="1" ht="13.35" customHeight="1"/>
    <row r="1614" s="28" customFormat="1" ht="13.35" customHeight="1"/>
    <row r="1615" s="28" customFormat="1" ht="13.35" customHeight="1"/>
    <row r="1616" s="28" customFormat="1" ht="13.35" customHeight="1"/>
    <row r="1617" s="28" customFormat="1" ht="13.35" customHeight="1"/>
    <row r="1618" s="28" customFormat="1" ht="13.35" customHeight="1"/>
    <row r="1619" s="28" customFormat="1" ht="13.35" customHeight="1"/>
    <row r="1620" s="28" customFormat="1" ht="13.35" customHeight="1"/>
    <row r="1621" s="28" customFormat="1" ht="13.35" customHeight="1"/>
    <row r="1622" s="28" customFormat="1" ht="13.35" customHeight="1"/>
    <row r="1623" s="28" customFormat="1" ht="13.35" customHeight="1"/>
    <row r="1624" s="28" customFormat="1" ht="13.35" customHeight="1"/>
    <row r="1625" s="28" customFormat="1" ht="13.35" customHeight="1"/>
    <row r="1626" s="28" customFormat="1" ht="13.35" customHeight="1"/>
    <row r="1627" s="28" customFormat="1" ht="13.35" customHeight="1"/>
    <row r="1628" s="28" customFormat="1" ht="13.35" customHeight="1"/>
    <row r="1629" s="28" customFormat="1" ht="13.35" customHeight="1"/>
    <row r="1630" s="28" customFormat="1" ht="13.35" customHeight="1"/>
    <row r="1631" s="28" customFormat="1" ht="13.35" customHeight="1"/>
    <row r="1632" s="28" customFormat="1" ht="13.35" customHeight="1"/>
    <row r="1633" s="28" customFormat="1" ht="13.35" customHeight="1"/>
    <row r="1634" s="28" customFormat="1" ht="13.35" customHeight="1"/>
    <row r="1635" s="28" customFormat="1" ht="13.35" customHeight="1"/>
    <row r="1636" s="28" customFormat="1" ht="13.35" customHeight="1"/>
    <row r="1637" s="28" customFormat="1" ht="13.35" customHeight="1"/>
    <row r="1638" s="28" customFormat="1" ht="13.35" customHeight="1"/>
    <row r="1639" s="28" customFormat="1" ht="13.35" customHeight="1"/>
    <row r="1640" s="28" customFormat="1" ht="13.35" customHeight="1"/>
    <row r="1641" s="28" customFormat="1" ht="13.35" customHeight="1"/>
    <row r="1642" s="28" customFormat="1" ht="13.35" customHeight="1"/>
    <row r="1643" s="28" customFormat="1" ht="13.35" customHeight="1"/>
    <row r="1644" s="28" customFormat="1" ht="13.35" customHeight="1"/>
    <row r="1645" s="28" customFormat="1" ht="13.35" customHeight="1"/>
    <row r="1646" s="28" customFormat="1" ht="13.35" customHeight="1"/>
    <row r="1647" s="28" customFormat="1" ht="13.35" customHeight="1"/>
    <row r="1648" s="28" customFormat="1" ht="13.35" customHeight="1"/>
    <row r="1649" s="28" customFormat="1" ht="13.35" customHeight="1"/>
    <row r="1650" s="28" customFormat="1" ht="13.35" customHeight="1"/>
    <row r="1651" s="28" customFormat="1" ht="13.35" customHeight="1"/>
    <row r="1652" s="28" customFormat="1" ht="13.35" customHeight="1"/>
    <row r="1653" s="28" customFormat="1" ht="13.35" customHeight="1"/>
    <row r="1654" s="28" customFormat="1" ht="13.35" customHeight="1"/>
    <row r="1655" s="28" customFormat="1" ht="13.35" customHeight="1"/>
    <row r="1656" s="28" customFormat="1" ht="13.35" customHeight="1"/>
    <row r="1657" s="28" customFormat="1" ht="13.35" customHeight="1"/>
    <row r="1658" s="28" customFormat="1" ht="13.35" customHeight="1"/>
    <row r="1659" s="28" customFormat="1" ht="13.35" customHeight="1"/>
    <row r="1660" s="28" customFormat="1" ht="13.35" customHeight="1"/>
    <row r="1661" s="28" customFormat="1" ht="13.35" customHeight="1"/>
    <row r="1662" s="28" customFormat="1" ht="13.35" customHeight="1"/>
    <row r="1663" s="28" customFormat="1" ht="13.35" customHeight="1"/>
    <row r="1664" s="28" customFormat="1" ht="13.35" customHeight="1"/>
    <row r="1665" s="28" customFormat="1" ht="13.35" customHeight="1"/>
    <row r="1666" s="28" customFormat="1" ht="13.35" customHeight="1"/>
    <row r="1667" s="28" customFormat="1" ht="13.35" customHeight="1"/>
    <row r="1668" s="28" customFormat="1" ht="13.35" customHeight="1"/>
    <row r="1669" s="28" customFormat="1" ht="13.35" customHeight="1"/>
    <row r="1670" s="28" customFormat="1" ht="13.35" customHeight="1"/>
    <row r="1671" s="28" customFormat="1" ht="13.35" customHeight="1"/>
    <row r="1672" s="28" customFormat="1" ht="13.35" customHeight="1"/>
    <row r="1673" s="28" customFormat="1" ht="13.35" customHeight="1"/>
    <row r="1674" s="28" customFormat="1" ht="13.35" customHeight="1"/>
    <row r="1675" s="28" customFormat="1" ht="13.35" customHeight="1"/>
    <row r="1676" s="28" customFormat="1" ht="13.35" customHeight="1"/>
    <row r="1677" s="28" customFormat="1" ht="13.35" customHeight="1"/>
    <row r="1678" s="28" customFormat="1" ht="13.35" customHeight="1"/>
    <row r="1679" s="28" customFormat="1" ht="13.35" customHeight="1"/>
    <row r="1680" s="28" customFormat="1" ht="13.35" customHeight="1"/>
    <row r="1681" s="28" customFormat="1" ht="13.35" customHeight="1"/>
    <row r="1682" s="28" customFormat="1" ht="13.35" customHeight="1"/>
    <row r="1683" s="28" customFormat="1" ht="13.35" customHeight="1"/>
    <row r="1684" s="28" customFormat="1" ht="13.35" customHeight="1"/>
    <row r="1685" s="28" customFormat="1" ht="13.35" customHeight="1"/>
    <row r="1686" s="28" customFormat="1" ht="13.35" customHeight="1"/>
    <row r="1687" s="28" customFormat="1" ht="13.35" customHeight="1"/>
    <row r="1688" s="28" customFormat="1" ht="13.35" customHeight="1"/>
    <row r="1689" s="28" customFormat="1" ht="13.35" customHeight="1"/>
    <row r="1690" s="28" customFormat="1" ht="13.35" customHeight="1"/>
    <row r="1691" s="28" customFormat="1" ht="13.35" customHeight="1"/>
    <row r="1692" s="28" customFormat="1" ht="13.35" customHeight="1"/>
    <row r="1693" s="28" customFormat="1" ht="13.35" customHeight="1"/>
    <row r="1694" s="28" customFormat="1" ht="13.35" customHeight="1"/>
    <row r="1695" s="28" customFormat="1" ht="13.35" customHeight="1"/>
    <row r="1696" s="28" customFormat="1" ht="13.35" customHeight="1"/>
    <row r="1697" s="28" customFormat="1" ht="13.35" customHeight="1"/>
    <row r="1698" s="28" customFormat="1" ht="13.35" customHeight="1"/>
    <row r="1699" s="28" customFormat="1" ht="13.35" customHeight="1"/>
    <row r="1700" s="28" customFormat="1" ht="13.35" customHeight="1"/>
    <row r="1701" s="28" customFormat="1" ht="13.35" customHeight="1"/>
    <row r="1702" s="28" customFormat="1" ht="13.35" customHeight="1"/>
    <row r="1703" s="28" customFormat="1" ht="13.35" customHeight="1"/>
    <row r="1704" s="28" customFormat="1" ht="13.35" customHeight="1"/>
    <row r="1705" s="28" customFormat="1" ht="13.35" customHeight="1"/>
    <row r="1706" s="28" customFormat="1" ht="13.35" customHeight="1"/>
    <row r="1707" s="28" customFormat="1" ht="13.35" customHeight="1"/>
    <row r="1708" s="28" customFormat="1" ht="13.35" customHeight="1"/>
    <row r="1709" s="28" customFormat="1" ht="13.35" customHeight="1"/>
    <row r="1710" s="28" customFormat="1" ht="13.35" customHeight="1"/>
    <row r="1711" s="28" customFormat="1" ht="13.35" customHeight="1"/>
    <row r="1712" s="28" customFormat="1" ht="13.35" customHeight="1"/>
    <row r="1713" s="28" customFormat="1" ht="13.35" customHeight="1"/>
    <row r="1714" s="28" customFormat="1" ht="13.35" customHeight="1"/>
    <row r="1715" s="28" customFormat="1" ht="13.35" customHeight="1"/>
    <row r="1716" s="28" customFormat="1" ht="13.35" customHeight="1"/>
    <row r="1717" s="28" customFormat="1" ht="13.35" customHeight="1"/>
    <row r="1718" s="28" customFormat="1" ht="13.35" customHeight="1"/>
    <row r="1719" s="28" customFormat="1" ht="13.35" customHeight="1"/>
    <row r="1720" s="28" customFormat="1" ht="13.35" customHeight="1"/>
    <row r="1721" s="28" customFormat="1" ht="13.35" customHeight="1"/>
    <row r="1722" s="28" customFormat="1" ht="13.35" customHeight="1"/>
    <row r="1723" s="28" customFormat="1" ht="13.35" customHeight="1"/>
    <row r="1724" s="28" customFormat="1" ht="13.35" customHeight="1"/>
    <row r="1725" s="28" customFormat="1" ht="13.35" customHeight="1"/>
    <row r="1726" s="28" customFormat="1" ht="13.35" customHeight="1"/>
    <row r="1727" s="28" customFormat="1" ht="13.35" customHeight="1"/>
    <row r="1728" s="28" customFormat="1" ht="13.35" customHeight="1"/>
    <row r="1729" s="28" customFormat="1" ht="13.35" customHeight="1"/>
    <row r="1730" s="28" customFormat="1" ht="13.35" customHeight="1"/>
    <row r="1731" s="28" customFormat="1" ht="13.35" customHeight="1"/>
    <row r="1732" s="28" customFormat="1" ht="13.35" customHeight="1"/>
    <row r="1733" s="28" customFormat="1" ht="13.35" customHeight="1"/>
    <row r="1734" s="28" customFormat="1" ht="13.35" customHeight="1"/>
    <row r="1735" s="28" customFormat="1" ht="13.35" customHeight="1"/>
    <row r="1736" s="28" customFormat="1" ht="13.35" customHeight="1"/>
    <row r="1737" s="28" customFormat="1" ht="13.35" customHeight="1"/>
    <row r="1738" s="28" customFormat="1" ht="13.35" customHeight="1"/>
    <row r="1739" s="28" customFormat="1" ht="13.35" customHeight="1"/>
    <row r="1740" s="28" customFormat="1" ht="13.35" customHeight="1"/>
    <row r="1741" s="28" customFormat="1" ht="13.35" customHeight="1"/>
    <row r="1742" s="28" customFormat="1" ht="13.35" customHeight="1"/>
    <row r="1743" s="28" customFormat="1" ht="13.35" customHeight="1"/>
    <row r="1744" s="28" customFormat="1" ht="13.35" customHeight="1"/>
    <row r="1745" s="28" customFormat="1" ht="13.35" customHeight="1"/>
    <row r="1746" s="28" customFormat="1" ht="13.35" customHeight="1"/>
    <row r="1747" s="28" customFormat="1" ht="13.35" customHeight="1"/>
    <row r="1748" s="28" customFormat="1" ht="13.35" customHeight="1"/>
    <row r="1749" s="28" customFormat="1" ht="13.35" customHeight="1"/>
    <row r="1750" s="28" customFormat="1" ht="13.35" customHeight="1"/>
    <row r="1751" s="28" customFormat="1" ht="13.35" customHeight="1"/>
    <row r="1752" s="28" customFormat="1" ht="13.35" customHeight="1"/>
    <row r="1753" s="28" customFormat="1" ht="13.35" customHeight="1"/>
    <row r="1754" s="28" customFormat="1" ht="13.35" customHeight="1"/>
    <row r="1755" s="28" customFormat="1" ht="13.35" customHeight="1"/>
    <row r="1756" s="28" customFormat="1" ht="13.35" customHeight="1"/>
    <row r="1757" s="28" customFormat="1" ht="13.35" customHeight="1"/>
    <row r="1758" s="28" customFormat="1" ht="13.35" customHeight="1"/>
    <row r="1759" s="28" customFormat="1" ht="13.35" customHeight="1"/>
    <row r="1760" s="28" customFormat="1" ht="13.35" customHeight="1"/>
    <row r="1761" s="28" customFormat="1" ht="13.35" customHeight="1"/>
    <row r="1762" s="28" customFormat="1" ht="13.35" customHeight="1"/>
    <row r="1763" s="28" customFormat="1" ht="13.35" customHeight="1"/>
    <row r="1764" s="28" customFormat="1" ht="13.35" customHeight="1"/>
    <row r="1765" s="28" customFormat="1" ht="13.35" customHeight="1"/>
    <row r="1766" s="28" customFormat="1" ht="13.35" customHeight="1"/>
    <row r="1767" s="28" customFormat="1" ht="13.35" customHeight="1"/>
    <row r="1768" s="28" customFormat="1" ht="13.35" customHeight="1"/>
    <row r="1769" s="28" customFormat="1" ht="13.35" customHeight="1"/>
    <row r="1770" s="28" customFormat="1" ht="13.35" customHeight="1"/>
    <row r="1771" s="28" customFormat="1" ht="13.35" customHeight="1"/>
    <row r="1772" s="28" customFormat="1" ht="13.35" customHeight="1"/>
    <row r="1773" s="28" customFormat="1" ht="13.35" customHeight="1"/>
    <row r="1774" s="28" customFormat="1" ht="13.35" customHeight="1"/>
    <row r="1775" s="28" customFormat="1" ht="13.35" customHeight="1"/>
    <row r="1776" s="28" customFormat="1" ht="13.35" customHeight="1"/>
    <row r="1777" s="28" customFormat="1" ht="13.35" customHeight="1"/>
    <row r="1778" s="28" customFormat="1" ht="13.35" customHeight="1"/>
    <row r="1779" s="28" customFormat="1" ht="13.35" customHeight="1"/>
    <row r="1780" s="28" customFormat="1" ht="13.35" customHeight="1"/>
    <row r="1781" s="28" customFormat="1" ht="13.35" customHeight="1"/>
    <row r="1782" s="28" customFormat="1" ht="13.35" customHeight="1"/>
    <row r="1783" s="28" customFormat="1" ht="13.35" customHeight="1"/>
    <row r="1784" s="28" customFormat="1" ht="13.35" customHeight="1"/>
    <row r="1785" s="28" customFormat="1" ht="13.35" customHeight="1"/>
    <row r="1786" s="28" customFormat="1" ht="13.35" customHeight="1"/>
    <row r="1787" s="28" customFormat="1" ht="13.35" customHeight="1"/>
    <row r="1788" s="28" customFormat="1" ht="13.35" customHeight="1"/>
    <row r="1789" s="28" customFormat="1" ht="13.35" customHeight="1"/>
    <row r="1790" s="28" customFormat="1" ht="13.35" customHeight="1"/>
    <row r="1791" s="28" customFormat="1" ht="13.35" customHeight="1"/>
    <row r="1792" s="28" customFormat="1" ht="13.35" customHeight="1"/>
    <row r="1793" s="28" customFormat="1" ht="13.35" customHeight="1"/>
    <row r="1794" s="28" customFormat="1" ht="13.35" customHeight="1"/>
    <row r="1795" s="28" customFormat="1" ht="13.35" customHeight="1"/>
    <row r="1796" s="28" customFormat="1" ht="13.35" customHeight="1"/>
    <row r="1797" s="28" customFormat="1" ht="13.35" customHeight="1"/>
    <row r="1798" s="28" customFormat="1" ht="13.35" customHeight="1"/>
    <row r="1799" s="28" customFormat="1" ht="13.35" customHeight="1"/>
    <row r="1800" s="28" customFormat="1" ht="13.35" customHeight="1"/>
    <row r="1801" s="28" customFormat="1" ht="13.35" customHeight="1"/>
    <row r="1802" s="28" customFormat="1" ht="13.35" customHeight="1"/>
    <row r="1803" s="28" customFormat="1" ht="13.35" customHeight="1"/>
    <row r="1804" s="28" customFormat="1" ht="13.35" customHeight="1"/>
    <row r="1805" s="28" customFormat="1" ht="13.35" customHeight="1"/>
    <row r="1806" s="28" customFormat="1" ht="13.35" customHeight="1"/>
    <row r="1807" s="28" customFormat="1" ht="13.35" customHeight="1"/>
    <row r="1808" s="28" customFormat="1" ht="13.35" customHeight="1"/>
    <row r="1809" s="28" customFormat="1" ht="13.35" customHeight="1"/>
    <row r="1810" s="28" customFormat="1" ht="13.35" customHeight="1"/>
    <row r="1811" s="28" customFormat="1" ht="13.35" customHeight="1"/>
    <row r="1812" s="28" customFormat="1" ht="13.35" customHeight="1"/>
    <row r="1813" s="28" customFormat="1" ht="13.35" customHeight="1"/>
    <row r="1814" s="28" customFormat="1" ht="13.35" customHeight="1"/>
    <row r="1815" s="28" customFormat="1" ht="13.35" customHeight="1"/>
    <row r="1816" s="28" customFormat="1" ht="13.35" customHeight="1"/>
    <row r="1817" s="28" customFormat="1" ht="13.35" customHeight="1"/>
    <row r="1818" s="28" customFormat="1" ht="13.35" customHeight="1"/>
    <row r="1819" s="28" customFormat="1" ht="13.35" customHeight="1"/>
    <row r="1820" s="28" customFormat="1" ht="13.35" customHeight="1"/>
    <row r="1821" s="28" customFormat="1" ht="13.35" customHeight="1"/>
    <row r="1822" s="28" customFormat="1" ht="13.35" customHeight="1"/>
    <row r="1823" s="28" customFormat="1" ht="13.35" customHeight="1"/>
    <row r="1824" s="28" customFormat="1" ht="13.35" customHeight="1"/>
    <row r="1825" s="28" customFormat="1" ht="13.35" customHeight="1"/>
    <row r="1826" s="28" customFormat="1" ht="13.35" customHeight="1"/>
    <row r="1827" s="28" customFormat="1" ht="13.35" customHeight="1"/>
    <row r="1828" s="28" customFormat="1" ht="13.35" customHeight="1"/>
    <row r="1829" s="28" customFormat="1" ht="13.35" customHeight="1"/>
    <row r="1830" s="28" customFormat="1" ht="13.35" customHeight="1"/>
    <row r="1831" s="28" customFormat="1" ht="13.35" customHeight="1"/>
    <row r="1832" s="28" customFormat="1" ht="13.35" customHeight="1"/>
    <row r="1833" s="28" customFormat="1" ht="13.35" customHeight="1"/>
    <row r="1834" s="28" customFormat="1" ht="13.35" customHeight="1"/>
    <row r="1835" s="28" customFormat="1" ht="13.35" customHeight="1"/>
    <row r="1836" s="28" customFormat="1" ht="13.35" customHeight="1"/>
    <row r="1837" s="28" customFormat="1" ht="13.35" customHeight="1"/>
    <row r="1838" s="28" customFormat="1" ht="13.35" customHeight="1"/>
    <row r="1839" s="28" customFormat="1" ht="13.35" customHeight="1"/>
    <row r="1840" s="28" customFormat="1" ht="13.35" customHeight="1"/>
    <row r="1841" s="28" customFormat="1" ht="13.35" customHeight="1"/>
    <row r="1842" s="28" customFormat="1" ht="13.35" customHeight="1"/>
    <row r="1843" s="28" customFormat="1" ht="13.35" customHeight="1"/>
    <row r="1844" s="28" customFormat="1" ht="13.35" customHeight="1"/>
    <row r="1845" s="28" customFormat="1" ht="13.35" customHeight="1"/>
    <row r="1846" s="28" customFormat="1" ht="13.35" customHeight="1"/>
    <row r="1847" s="28" customFormat="1" ht="13.35" customHeight="1"/>
    <row r="1848" s="28" customFormat="1" ht="13.35" customHeight="1"/>
    <row r="1849" s="28" customFormat="1" ht="13.35" customHeight="1"/>
    <row r="1850" s="28" customFormat="1" ht="13.35" customHeight="1"/>
    <row r="1851" s="28" customFormat="1" ht="13.35" customHeight="1"/>
    <row r="1852" s="28" customFormat="1" ht="13.35" customHeight="1"/>
    <row r="1853" s="28" customFormat="1" ht="13.35" customHeight="1"/>
    <row r="1854" s="28" customFormat="1" ht="13.35" customHeight="1"/>
    <row r="1855" s="28" customFormat="1" ht="13.35" customHeight="1"/>
    <row r="1856" s="28" customFormat="1" ht="13.35" customHeight="1"/>
    <row r="1857" s="28" customFormat="1" ht="13.35" customHeight="1"/>
    <row r="1858" s="28" customFormat="1" ht="13.35" customHeight="1"/>
    <row r="1859" s="28" customFormat="1" ht="13.35" customHeight="1"/>
    <row r="1860" s="28" customFormat="1" ht="13.35" customHeight="1"/>
    <row r="1861" s="28" customFormat="1" ht="13.35" customHeight="1"/>
    <row r="1862" s="28" customFormat="1" ht="13.35" customHeight="1"/>
    <row r="1863" s="28" customFormat="1" ht="13.35" customHeight="1"/>
    <row r="1864" s="28" customFormat="1" ht="13.35" customHeight="1"/>
    <row r="1865" s="28" customFormat="1" ht="13.35" customHeight="1"/>
    <row r="1866" s="28" customFormat="1" ht="13.35" customHeight="1"/>
    <row r="1867" s="28" customFormat="1" ht="13.35" customHeight="1"/>
    <row r="1868" s="28" customFormat="1" ht="13.35" customHeight="1"/>
    <row r="1869" s="28" customFormat="1" ht="13.35" customHeight="1"/>
    <row r="1870" s="28" customFormat="1" ht="13.35" customHeight="1"/>
    <row r="1871" s="28" customFormat="1" ht="13.35" customHeight="1"/>
    <row r="1872" s="28" customFormat="1" ht="13.35" customHeight="1"/>
    <row r="1873" s="28" customFormat="1" ht="13.35" customHeight="1"/>
    <row r="1874" s="28" customFormat="1" ht="13.35" customHeight="1"/>
    <row r="1875" s="28" customFormat="1" ht="13.35" customHeight="1"/>
    <row r="1876" s="28" customFormat="1" ht="13.35" customHeight="1"/>
    <row r="1877" s="28" customFormat="1" ht="13.35" customHeight="1"/>
    <row r="1878" s="28" customFormat="1" ht="13.35" customHeight="1"/>
    <row r="1879" s="28" customFormat="1" ht="13.35" customHeight="1"/>
    <row r="1880" s="28" customFormat="1" ht="13.35" customHeight="1"/>
    <row r="1881" s="28" customFormat="1" ht="13.35" customHeight="1"/>
    <row r="1882" s="28" customFormat="1" ht="13.35" customHeight="1"/>
    <row r="1883" s="28" customFormat="1" ht="13.35" customHeight="1"/>
    <row r="1884" s="28" customFormat="1" ht="13.35" customHeight="1"/>
    <row r="1885" s="28" customFormat="1" ht="13.35" customHeight="1"/>
    <row r="1886" s="28" customFormat="1" ht="13.35" customHeight="1"/>
    <row r="1887" s="28" customFormat="1" ht="13.35" customHeight="1"/>
    <row r="1888" s="28" customFormat="1" ht="13.35" customHeight="1"/>
    <row r="1889" s="28" customFormat="1" ht="13.35" customHeight="1"/>
    <row r="1890" s="28" customFormat="1" ht="13.35" customHeight="1"/>
    <row r="1891" s="28" customFormat="1" ht="13.35" customHeight="1"/>
    <row r="1892" s="28" customFormat="1" ht="13.35" customHeight="1"/>
    <row r="1893" s="28" customFormat="1" ht="13.35" customHeight="1"/>
    <row r="1894" s="28" customFormat="1" ht="13.35" customHeight="1"/>
    <row r="1895" s="28" customFormat="1" ht="13.35" customHeight="1"/>
    <row r="1896" s="28" customFormat="1" ht="13.35" customHeight="1"/>
    <row r="1897" s="28" customFormat="1" ht="13.35" customHeight="1"/>
    <row r="1898" s="28" customFormat="1" ht="13.35" customHeight="1"/>
    <row r="1899" s="28" customFormat="1" ht="13.35" customHeight="1"/>
    <row r="1900" s="28" customFormat="1" ht="13.35" customHeight="1"/>
    <row r="1901" s="28" customFormat="1" ht="13.35" customHeight="1"/>
    <row r="1902" s="28" customFormat="1" ht="13.35" customHeight="1"/>
    <row r="1903" s="28" customFormat="1" ht="13.35" customHeight="1"/>
    <row r="1904" s="28" customFormat="1" ht="13.35" customHeight="1"/>
    <row r="1905" s="28" customFormat="1" ht="13.35" customHeight="1"/>
    <row r="1906" s="28" customFormat="1" ht="13.35" customHeight="1"/>
    <row r="1907" s="28" customFormat="1" ht="13.35" customHeight="1"/>
    <row r="1908" s="28" customFormat="1" ht="13.35" customHeight="1"/>
    <row r="1909" s="28" customFormat="1" ht="13.35" customHeight="1"/>
    <row r="1910" s="28" customFormat="1" ht="13.35" customHeight="1"/>
    <row r="1911" s="28" customFormat="1" ht="13.35" customHeight="1"/>
    <row r="1912" s="28" customFormat="1" ht="13.35" customHeight="1"/>
    <row r="1913" s="28" customFormat="1" ht="13.35" customHeight="1"/>
    <row r="1914" s="28" customFormat="1" ht="13.35" customHeight="1"/>
    <row r="1915" s="28" customFormat="1" ht="13.35" customHeight="1"/>
    <row r="1916" s="28" customFormat="1" ht="13.35" customHeight="1"/>
    <row r="1917" s="28" customFormat="1" ht="13.35" customHeight="1"/>
    <row r="1918" s="28" customFormat="1" ht="13.35" customHeight="1"/>
    <row r="1919" s="28" customFormat="1" ht="13.35" customHeight="1"/>
    <row r="1920" s="28" customFormat="1" ht="13.35" customHeight="1"/>
    <row r="1921" s="28" customFormat="1" ht="13.35" customHeight="1"/>
    <row r="1922" s="28" customFormat="1" ht="13.35" customHeight="1"/>
    <row r="1923" s="28" customFormat="1" ht="13.35" customHeight="1"/>
    <row r="1924" s="28" customFormat="1" ht="13.35" customHeight="1"/>
    <row r="1925" s="28" customFormat="1" ht="13.35" customHeight="1"/>
    <row r="1926" s="28" customFormat="1" ht="13.35" customHeight="1"/>
    <row r="1927" s="28" customFormat="1" ht="13.35" customHeight="1"/>
    <row r="1928" s="28" customFormat="1" ht="13.35" customHeight="1"/>
    <row r="1929" s="28" customFormat="1" ht="13.35" customHeight="1"/>
    <row r="1930" s="28" customFormat="1" ht="13.35" customHeight="1"/>
    <row r="1931" s="28" customFormat="1" ht="13.35" customHeight="1"/>
    <row r="1932" s="28" customFormat="1" ht="13.35" customHeight="1"/>
    <row r="1933" s="28" customFormat="1" ht="13.35" customHeight="1"/>
    <row r="1934" s="28" customFormat="1" ht="13.35" customHeight="1"/>
    <row r="1935" s="28" customFormat="1" ht="13.35" customHeight="1"/>
    <row r="1936" s="28" customFormat="1" ht="13.35" customHeight="1"/>
    <row r="1937" s="28" customFormat="1" ht="13.35" customHeight="1"/>
    <row r="1938" s="28" customFormat="1" ht="13.35" customHeight="1"/>
    <row r="1939" s="28" customFormat="1" ht="13.35" customHeight="1"/>
    <row r="1940" s="28" customFormat="1" ht="13.35" customHeight="1"/>
    <row r="1941" s="28" customFormat="1" ht="13.35" customHeight="1"/>
    <row r="1942" s="28" customFormat="1" ht="13.35" customHeight="1"/>
    <row r="1943" s="28" customFormat="1" ht="13.35" customHeight="1"/>
    <row r="1944" s="28" customFormat="1" ht="13.35" customHeight="1"/>
    <row r="1945" s="28" customFormat="1" ht="13.35" customHeight="1"/>
    <row r="1946" s="28" customFormat="1" ht="13.35" customHeight="1"/>
    <row r="1947" s="28" customFormat="1" ht="13.35" customHeight="1"/>
    <row r="1948" s="28" customFormat="1" ht="13.35" customHeight="1"/>
    <row r="1949" s="28" customFormat="1" ht="13.35" customHeight="1"/>
    <row r="1950" s="28" customFormat="1" ht="13.35" customHeight="1"/>
    <row r="1951" s="28" customFormat="1" ht="13.35" customHeight="1"/>
    <row r="1952" s="28" customFormat="1" ht="13.35" customHeight="1"/>
    <row r="1953" s="28" customFormat="1" ht="13.35" customHeight="1"/>
    <row r="1954" s="28" customFormat="1" ht="13.35" customHeight="1"/>
    <row r="1955" s="28" customFormat="1" ht="13.35" customHeight="1"/>
    <row r="1956" s="28" customFormat="1" ht="13.35" customHeight="1"/>
    <row r="1957" s="28" customFormat="1" ht="13.35" customHeight="1"/>
    <row r="1958" s="28" customFormat="1" ht="13.35" customHeight="1"/>
    <row r="1959" s="28" customFormat="1" ht="13.35" customHeight="1"/>
    <row r="1960" s="28" customFormat="1" ht="13.35" customHeight="1"/>
    <row r="1961" s="28" customFormat="1" ht="13.35" customHeight="1"/>
    <row r="1962" s="28" customFormat="1" ht="13.35" customHeight="1"/>
    <row r="1963" s="28" customFormat="1" ht="13.35" customHeight="1"/>
    <row r="1964" s="28" customFormat="1" ht="13.35" customHeight="1"/>
    <row r="1965" s="28" customFormat="1" ht="13.35" customHeight="1"/>
    <row r="1966" s="28" customFormat="1" ht="13.35" customHeight="1"/>
    <row r="1967" s="28" customFormat="1" ht="13.35" customHeight="1"/>
    <row r="1968" s="28" customFormat="1" ht="13.35" customHeight="1"/>
    <row r="1969" s="28" customFormat="1" ht="13.35" customHeight="1"/>
    <row r="1970" s="28" customFormat="1" ht="13.35" customHeight="1"/>
    <row r="1971" s="28" customFormat="1" ht="13.35" customHeight="1"/>
    <row r="1972" s="28" customFormat="1" ht="13.35" customHeight="1"/>
    <row r="1973" s="28" customFormat="1" ht="13.35" customHeight="1"/>
    <row r="1974" s="28" customFormat="1" ht="13.35" customHeight="1"/>
    <row r="1975" s="28" customFormat="1" ht="13.35" customHeight="1"/>
    <row r="1976" s="28" customFormat="1" ht="13.35" customHeight="1"/>
    <row r="1977" s="28" customFormat="1" ht="13.35" customHeight="1"/>
    <row r="1978" s="28" customFormat="1" ht="13.35" customHeight="1"/>
    <row r="1979" s="28" customFormat="1" ht="13.35" customHeight="1"/>
    <row r="1980" s="28" customFormat="1" ht="13.35" customHeight="1"/>
    <row r="1981" s="28" customFormat="1" ht="13.35" customHeight="1"/>
    <row r="1982" s="28" customFormat="1" ht="13.35" customHeight="1"/>
    <row r="1983" s="28" customFormat="1" ht="13.35" customHeight="1"/>
    <row r="1984" s="28" customFormat="1" ht="13.35" customHeight="1"/>
    <row r="1985" s="28" customFormat="1" ht="13.35" customHeight="1"/>
    <row r="1986" s="28" customFormat="1" ht="13.35" customHeight="1"/>
    <row r="1987" s="28" customFormat="1" ht="13.35" customHeight="1"/>
    <row r="1988" s="28" customFormat="1" ht="13.35" customHeight="1"/>
    <row r="1989" s="28" customFormat="1" ht="13.35" customHeight="1"/>
    <row r="1990" s="28" customFormat="1" ht="13.35" customHeight="1"/>
    <row r="1991" s="28" customFormat="1" ht="13.35" customHeight="1"/>
    <row r="1992" s="28" customFormat="1" ht="13.35" customHeight="1"/>
    <row r="1993" s="28" customFormat="1" ht="13.35" customHeight="1"/>
    <row r="1994" s="28" customFormat="1" ht="13.35" customHeight="1"/>
    <row r="1995" s="28" customFormat="1" ht="13.35" customHeight="1"/>
    <row r="1996" s="28" customFormat="1" ht="13.35" customHeight="1"/>
    <row r="1997" s="28" customFormat="1" ht="13.35" customHeight="1"/>
    <row r="1998" s="28" customFormat="1" ht="13.35" customHeight="1"/>
    <row r="1999" s="28" customFormat="1" ht="13.35" customHeight="1"/>
    <row r="2000" s="28" customFormat="1" ht="13.35" customHeight="1"/>
    <row r="2001" s="28" customFormat="1" ht="13.35" customHeight="1"/>
    <row r="2002" s="28" customFormat="1" ht="13.35" customHeight="1"/>
    <row r="2003" s="28" customFormat="1" ht="13.35" customHeight="1"/>
    <row r="2004" s="28" customFormat="1" ht="13.35" customHeight="1"/>
    <row r="2005" s="28" customFormat="1" ht="13.35" customHeight="1"/>
    <row r="2006" s="28" customFormat="1" ht="13.35" customHeight="1"/>
    <row r="2007" s="28" customFormat="1" ht="13.35" customHeight="1"/>
    <row r="2008" s="28" customFormat="1" ht="13.35" customHeight="1"/>
    <row r="2009" s="28" customFormat="1" ht="13.35" customHeight="1"/>
    <row r="2010" s="28" customFormat="1" ht="13.35" customHeight="1"/>
    <row r="2011" s="28" customFormat="1" ht="13.35" customHeight="1"/>
    <row r="2012" s="28" customFormat="1" ht="13.35" customHeight="1"/>
    <row r="2013" s="28" customFormat="1" ht="13.35" customHeight="1"/>
    <row r="2014" s="28" customFormat="1" ht="13.35" customHeight="1"/>
    <row r="2015" s="28" customFormat="1" ht="13.35" customHeight="1"/>
    <row r="2016" s="28" customFormat="1" ht="13.35" customHeight="1"/>
    <row r="2017" s="28" customFormat="1" ht="13.35" customHeight="1"/>
    <row r="2018" s="28" customFormat="1" ht="13.35" customHeight="1"/>
    <row r="2019" s="28" customFormat="1" ht="13.35" customHeight="1"/>
    <row r="2020" s="28" customFormat="1" ht="13.35" customHeight="1"/>
    <row r="2021" s="28" customFormat="1" ht="13.35" customHeight="1"/>
    <row r="2022" s="28" customFormat="1" ht="13.35" customHeight="1"/>
    <row r="2023" s="28" customFormat="1" ht="13.35" customHeight="1"/>
    <row r="2024" s="28" customFormat="1" ht="13.35" customHeight="1"/>
    <row r="2025" s="28" customFormat="1" ht="13.35" customHeight="1"/>
    <row r="2026" s="28" customFormat="1" ht="13.35" customHeight="1"/>
    <row r="2027" s="28" customFormat="1" ht="13.35" customHeight="1"/>
    <row r="2028" s="28" customFormat="1" ht="13.35" customHeight="1"/>
    <row r="2029" s="28" customFormat="1" ht="13.35" customHeight="1"/>
    <row r="2030" s="28" customFormat="1" ht="13.35" customHeight="1"/>
    <row r="2031" s="28" customFormat="1" ht="13.35" customHeight="1"/>
    <row r="2032" s="28" customFormat="1" ht="13.35" customHeight="1"/>
    <row r="2033" s="28" customFormat="1" ht="13.35" customHeight="1"/>
    <row r="2034" s="28" customFormat="1" ht="13.35" customHeight="1"/>
    <row r="2035" s="28" customFormat="1" ht="13.35" customHeight="1"/>
    <row r="2036" s="28" customFormat="1" ht="13.35" customHeight="1"/>
    <row r="2037" s="28" customFormat="1" ht="13.35" customHeight="1"/>
    <row r="2038" s="28" customFormat="1" ht="13.35" customHeight="1"/>
    <row r="2039" s="28" customFormat="1" ht="13.35" customHeight="1"/>
    <row r="2040" s="28" customFormat="1" ht="13.35" customHeight="1"/>
    <row r="2041" s="28" customFormat="1" ht="13.35" customHeight="1"/>
    <row r="2042" s="28" customFormat="1" ht="13.35" customHeight="1"/>
    <row r="2043" s="28" customFormat="1" ht="13.35" customHeight="1"/>
    <row r="2044" s="28" customFormat="1" ht="13.35" customHeight="1"/>
    <row r="2045" s="28" customFormat="1" ht="13.35" customHeight="1"/>
    <row r="2046" s="28" customFormat="1" ht="13.35" customHeight="1"/>
    <row r="2047" s="28" customFormat="1" ht="13.35" customHeight="1"/>
    <row r="2048" s="28" customFormat="1" ht="13.35" customHeight="1"/>
    <row r="2049" s="28" customFormat="1" ht="13.35" customHeight="1"/>
    <row r="2050" s="28" customFormat="1" ht="13.35" customHeight="1"/>
    <row r="2051" s="28" customFormat="1" ht="13.35" customHeight="1"/>
    <row r="2052" s="28" customFormat="1" ht="13.35" customHeight="1"/>
    <row r="2053" s="28" customFormat="1" ht="13.35" customHeight="1"/>
    <row r="2054" s="28" customFormat="1" ht="13.35" customHeight="1"/>
    <row r="2055" s="28" customFormat="1" ht="13.35" customHeight="1"/>
    <row r="2056" s="28" customFormat="1" ht="13.35" customHeight="1"/>
    <row r="2057" s="28" customFormat="1" ht="13.35" customHeight="1"/>
    <row r="2058" s="28" customFormat="1" ht="13.35" customHeight="1"/>
    <row r="2059" s="28" customFormat="1" ht="13.35" customHeight="1"/>
    <row r="2060" s="28" customFormat="1" ht="13.35" customHeight="1"/>
    <row r="2061" s="28" customFormat="1" ht="13.35" customHeight="1"/>
    <row r="2062" s="28" customFormat="1" ht="13.35" customHeight="1"/>
    <row r="2063" s="28" customFormat="1" ht="13.35" customHeight="1"/>
    <row r="2064" s="28" customFormat="1" ht="13.35" customHeight="1"/>
    <row r="2065" s="28" customFormat="1" ht="13.35" customHeight="1"/>
    <row r="2066" s="28" customFormat="1" ht="13.35" customHeight="1"/>
    <row r="2067" s="28" customFormat="1" ht="13.35" customHeight="1"/>
    <row r="2068" s="28" customFormat="1" ht="13.35" customHeight="1"/>
    <row r="2069" s="28" customFormat="1" ht="13.35" customHeight="1"/>
    <row r="2070" s="28" customFormat="1" ht="13.35" customHeight="1"/>
    <row r="2071" s="28" customFormat="1" ht="13.35" customHeight="1"/>
    <row r="2072" s="28" customFormat="1" ht="13.35" customHeight="1"/>
    <row r="2073" s="28" customFormat="1" ht="13.35" customHeight="1"/>
    <row r="2074" s="28" customFormat="1" ht="13.35" customHeight="1"/>
    <row r="2075" s="28" customFormat="1" ht="13.35" customHeight="1"/>
    <row r="2076" s="28" customFormat="1" ht="13.35" customHeight="1"/>
    <row r="2077" s="28" customFormat="1" ht="13.35" customHeight="1"/>
    <row r="2078" s="28" customFormat="1" ht="13.35" customHeight="1"/>
    <row r="2079" s="28" customFormat="1" ht="13.35" customHeight="1"/>
    <row r="2080" s="28" customFormat="1" ht="13.35" customHeight="1"/>
    <row r="2081" s="28" customFormat="1" ht="13.35" customHeight="1"/>
    <row r="2082" s="28" customFormat="1" ht="13.35" customHeight="1"/>
    <row r="2083" s="28" customFormat="1" ht="13.35" customHeight="1"/>
    <row r="2084" s="28" customFormat="1" ht="13.35" customHeight="1"/>
    <row r="2085" s="28" customFormat="1" ht="13.35" customHeight="1"/>
    <row r="2086" s="28" customFormat="1" ht="13.35" customHeight="1"/>
    <row r="2087" s="28" customFormat="1" ht="13.35" customHeight="1"/>
    <row r="2088" s="28" customFormat="1" ht="13.35" customHeight="1"/>
    <row r="2089" s="28" customFormat="1" ht="13.35" customHeight="1"/>
    <row r="2090" s="28" customFormat="1" ht="13.35" customHeight="1"/>
    <row r="2091" s="28" customFormat="1" ht="13.35" customHeight="1"/>
    <row r="2092" s="28" customFormat="1" ht="13.35" customHeight="1"/>
    <row r="2093" s="28" customFormat="1" ht="13.35" customHeight="1"/>
    <row r="2094" s="28" customFormat="1" ht="13.35" customHeight="1"/>
    <row r="2095" s="28" customFormat="1" ht="13.35" customHeight="1"/>
    <row r="2096" s="28" customFormat="1" ht="13.35" customHeight="1"/>
    <row r="2097" s="28" customFormat="1" ht="13.35" customHeight="1"/>
    <row r="2098" s="28" customFormat="1" ht="13.35" customHeight="1"/>
    <row r="2099" s="28" customFormat="1" ht="13.35" customHeight="1"/>
    <row r="2100" s="28" customFormat="1" ht="13.35" customHeight="1"/>
    <row r="2101" s="28" customFormat="1" ht="13.35" customHeight="1"/>
    <row r="2102" s="28" customFormat="1" ht="13.35" customHeight="1"/>
    <row r="2103" s="28" customFormat="1" ht="13.35" customHeight="1"/>
    <row r="2104" s="28" customFormat="1" ht="13.35" customHeight="1"/>
    <row r="2105" s="28" customFormat="1" ht="13.35" customHeight="1"/>
    <row r="2106" s="28" customFormat="1" ht="13.35" customHeight="1"/>
    <row r="2107" s="28" customFormat="1" ht="13.35" customHeight="1"/>
    <row r="2108" s="28" customFormat="1" ht="13.35" customHeight="1"/>
    <row r="2109" s="28" customFormat="1" ht="13.35" customHeight="1"/>
    <row r="2110" s="28" customFormat="1" ht="13.35" customHeight="1"/>
    <row r="2111" s="28" customFormat="1" ht="13.35" customHeight="1"/>
    <row r="2112" s="28" customFormat="1" ht="13.35" customHeight="1"/>
    <row r="2113" s="28" customFormat="1" ht="13.35" customHeight="1"/>
    <row r="2114" s="28" customFormat="1" ht="13.35" customHeight="1"/>
    <row r="2115" s="28" customFormat="1" ht="13.35" customHeight="1"/>
    <row r="2116" s="28" customFormat="1" ht="13.35" customHeight="1"/>
    <row r="2117" s="28" customFormat="1" ht="13.35" customHeight="1"/>
    <row r="2118" s="28" customFormat="1" ht="13.35" customHeight="1"/>
    <row r="2119" s="28" customFormat="1" ht="13.35" customHeight="1"/>
    <row r="2120" s="28" customFormat="1" ht="13.35" customHeight="1"/>
    <row r="2121" s="28" customFormat="1" ht="13.35" customHeight="1"/>
    <row r="2122" s="28" customFormat="1" ht="13.35" customHeight="1"/>
    <row r="2123" s="28" customFormat="1" ht="13.35" customHeight="1"/>
    <row r="2124" s="28" customFormat="1" ht="13.35" customHeight="1"/>
    <row r="2125" s="28" customFormat="1" ht="13.35" customHeight="1"/>
    <row r="2126" s="28" customFormat="1" ht="13.35" customHeight="1"/>
    <row r="2127" s="28" customFormat="1" ht="13.35" customHeight="1"/>
    <row r="2128" s="28" customFormat="1" ht="13.35" customHeight="1"/>
    <row r="2129" s="28" customFormat="1" ht="13.35" customHeight="1"/>
    <row r="2130" s="28" customFormat="1" ht="13.35" customHeight="1"/>
    <row r="2131" s="28" customFormat="1" ht="13.35" customHeight="1"/>
    <row r="2132" s="28" customFormat="1" ht="13.35" customHeight="1"/>
    <row r="2133" s="28" customFormat="1" ht="13.35" customHeight="1"/>
    <row r="2134" s="28" customFormat="1" ht="13.35" customHeight="1"/>
    <row r="2135" s="28" customFormat="1" ht="13.35" customHeight="1"/>
    <row r="2136" s="28" customFormat="1" ht="13.35" customHeight="1"/>
    <row r="2137" s="28" customFormat="1" ht="13.35" customHeight="1"/>
    <row r="2138" s="28" customFormat="1" ht="13.35" customHeight="1"/>
    <row r="2139" s="28" customFormat="1" ht="13.35" customHeight="1"/>
    <row r="2140" s="28" customFormat="1" ht="13.35" customHeight="1"/>
    <row r="2141" s="28" customFormat="1" ht="13.35" customHeight="1"/>
    <row r="2142" s="28" customFormat="1" ht="13.35" customHeight="1"/>
    <row r="2143" s="28" customFormat="1" ht="13.35" customHeight="1"/>
    <row r="2144" s="28" customFormat="1" ht="13.35" customHeight="1"/>
    <row r="2145" s="28" customFormat="1" ht="13.35" customHeight="1"/>
    <row r="2146" s="28" customFormat="1" ht="13.35" customHeight="1"/>
    <row r="2147" s="28" customFormat="1" ht="13.35" customHeight="1"/>
    <row r="2148" s="28" customFormat="1" ht="13.35" customHeight="1"/>
    <row r="2149" s="28" customFormat="1" ht="13.35" customHeight="1"/>
    <row r="2150" s="28" customFormat="1" ht="13.35" customHeight="1"/>
    <row r="2151" s="28" customFormat="1" ht="13.35" customHeight="1"/>
    <row r="2152" s="28" customFormat="1" ht="13.35" customHeight="1"/>
    <row r="2153" s="28" customFormat="1" ht="13.35" customHeight="1"/>
    <row r="2154" s="28" customFormat="1" ht="13.35" customHeight="1"/>
    <row r="2155" s="28" customFormat="1" ht="13.35" customHeight="1"/>
    <row r="2156" s="28" customFormat="1" ht="13.35" customHeight="1"/>
    <row r="2157" s="28" customFormat="1" ht="13.35" customHeight="1"/>
    <row r="2158" s="28" customFormat="1" ht="13.35" customHeight="1"/>
    <row r="2159" s="28" customFormat="1" ht="13.35" customHeight="1"/>
    <row r="2160" s="28" customFormat="1" ht="13.35" customHeight="1"/>
    <row r="2161" s="28" customFormat="1" ht="13.35" customHeight="1"/>
    <row r="2162" s="28" customFormat="1" ht="13.35" customHeight="1"/>
    <row r="2163" s="28" customFormat="1" ht="13.35" customHeight="1"/>
    <row r="2164" s="28" customFormat="1" ht="13.35" customHeight="1"/>
    <row r="2165" s="28" customFormat="1" ht="13.35" customHeight="1"/>
    <row r="2166" s="28" customFormat="1" ht="13.35" customHeight="1"/>
    <row r="2167" s="28" customFormat="1" ht="13.35" customHeight="1"/>
    <row r="2168" s="28" customFormat="1" ht="13.35" customHeight="1"/>
    <row r="2169" s="28" customFormat="1" ht="13.35" customHeight="1"/>
    <row r="2170" s="28" customFormat="1" ht="13.35" customHeight="1"/>
    <row r="2171" s="28" customFormat="1" ht="13.35" customHeight="1"/>
    <row r="2172" s="28" customFormat="1" ht="13.35" customHeight="1"/>
    <row r="2173" s="28" customFormat="1" ht="13.35" customHeight="1"/>
    <row r="2174" s="28" customFormat="1" ht="13.35" customHeight="1"/>
    <row r="2175" s="28" customFormat="1" ht="13.35" customHeight="1"/>
    <row r="2176" s="28" customFormat="1" ht="13.35" customHeight="1"/>
    <row r="2177" s="28" customFormat="1" ht="13.35" customHeight="1"/>
    <row r="2178" s="28" customFormat="1" ht="13.35" customHeight="1"/>
    <row r="2179" s="28" customFormat="1" ht="13.35" customHeight="1"/>
    <row r="2180" s="28" customFormat="1" ht="13.35" customHeight="1"/>
    <row r="2181" s="28" customFormat="1" ht="13.35" customHeight="1"/>
    <row r="2182" s="28" customFormat="1" ht="13.35" customHeight="1"/>
    <row r="2183" s="28" customFormat="1" ht="13.35" customHeight="1"/>
    <row r="2184" s="28" customFormat="1" ht="13.35" customHeight="1"/>
    <row r="2185" s="28" customFormat="1" ht="13.35" customHeight="1"/>
    <row r="2186" s="28" customFormat="1" ht="13.35" customHeight="1"/>
    <row r="2187" s="28" customFormat="1" ht="13.35" customHeight="1"/>
    <row r="2188" s="28" customFormat="1" ht="13.35" customHeight="1"/>
    <row r="2189" s="28" customFormat="1" ht="13.35" customHeight="1"/>
    <row r="2190" s="28" customFormat="1" ht="13.35" customHeight="1"/>
    <row r="2191" s="28" customFormat="1" ht="13.35" customHeight="1"/>
    <row r="2192" s="28" customFormat="1" ht="13.35" customHeight="1"/>
    <row r="2193" s="28" customFormat="1" ht="13.35" customHeight="1"/>
    <row r="2194" s="28" customFormat="1" ht="13.35" customHeight="1"/>
    <row r="2195" s="28" customFormat="1" ht="13.35" customHeight="1"/>
    <row r="2196" s="28" customFormat="1" ht="13.35" customHeight="1"/>
    <row r="2197" s="28" customFormat="1" ht="13.35" customHeight="1"/>
    <row r="2198" s="28" customFormat="1" ht="13.35" customHeight="1"/>
    <row r="2199" s="28" customFormat="1" ht="13.35" customHeight="1"/>
    <row r="2200" s="28" customFormat="1" ht="13.35" customHeight="1"/>
    <row r="2201" s="28" customFormat="1" ht="13.35" customHeight="1"/>
    <row r="2202" s="28" customFormat="1" ht="13.35" customHeight="1"/>
    <row r="2203" s="28" customFormat="1" ht="13.35" customHeight="1"/>
    <row r="2204" s="28" customFormat="1" ht="13.35" customHeight="1"/>
    <row r="2205" s="28" customFormat="1" ht="13.35" customHeight="1"/>
    <row r="2206" s="28" customFormat="1" ht="13.35" customHeight="1"/>
    <row r="2207" s="28" customFormat="1" ht="13.35" customHeight="1"/>
    <row r="2208" s="28" customFormat="1" ht="13.35" customHeight="1"/>
    <row r="2209" s="28" customFormat="1" ht="13.35" customHeight="1"/>
    <row r="2210" s="28" customFormat="1" ht="13.35" customHeight="1"/>
    <row r="2211" s="28" customFormat="1" ht="13.35" customHeight="1"/>
    <row r="2212" s="28" customFormat="1" ht="13.35" customHeight="1"/>
    <row r="2213" s="28" customFormat="1" ht="13.35" customHeight="1"/>
    <row r="2214" s="28" customFormat="1" ht="13.35" customHeight="1"/>
    <row r="2215" s="28" customFormat="1" ht="13.35" customHeight="1"/>
    <row r="2216" s="28" customFormat="1" ht="13.35" customHeight="1"/>
    <row r="2217" s="28" customFormat="1" ht="13.35" customHeight="1"/>
    <row r="2218" s="28" customFormat="1" ht="13.35" customHeight="1"/>
    <row r="2219" s="28" customFormat="1" ht="13.35" customHeight="1"/>
    <row r="2220" s="28" customFormat="1" ht="13.35" customHeight="1"/>
    <row r="2221" s="28" customFormat="1" ht="13.35" customHeight="1"/>
    <row r="2222" s="28" customFormat="1" ht="13.35" customHeight="1"/>
    <row r="2223" s="28" customFormat="1" ht="13.35" customHeight="1"/>
    <row r="2224" s="28" customFormat="1" ht="13.35" customHeight="1"/>
    <row r="2225" s="28" customFormat="1" ht="13.35" customHeight="1"/>
    <row r="2226" s="28" customFormat="1" ht="13.35" customHeight="1"/>
    <row r="2227" s="28" customFormat="1" ht="13.35" customHeight="1"/>
    <row r="2228" s="28" customFormat="1" ht="13.35" customHeight="1"/>
    <row r="2229" s="28" customFormat="1" ht="13.35" customHeight="1"/>
    <row r="2230" s="28" customFormat="1" ht="13.35" customHeight="1"/>
    <row r="2231" s="28" customFormat="1" ht="13.35" customHeight="1"/>
    <row r="2232" s="28" customFormat="1" ht="13.35" customHeight="1"/>
    <row r="2233" s="28" customFormat="1" ht="13.35" customHeight="1"/>
    <row r="2234" s="28" customFormat="1" ht="13.35" customHeight="1"/>
    <row r="2235" s="28" customFormat="1" ht="13.35" customHeight="1"/>
    <row r="2236" s="28" customFormat="1" ht="13.35" customHeight="1"/>
    <row r="2237" s="28" customFormat="1" ht="13.35" customHeight="1"/>
    <row r="2238" s="28" customFormat="1" ht="13.35" customHeight="1"/>
    <row r="2239" s="28" customFormat="1" ht="13.35" customHeight="1"/>
    <row r="2240" s="28" customFormat="1" ht="13.35" customHeight="1"/>
    <row r="2241" s="28" customFormat="1" ht="13.35" customHeight="1"/>
    <row r="2242" s="28" customFormat="1" ht="13.35" customHeight="1"/>
    <row r="2243" s="28" customFormat="1" ht="13.35" customHeight="1"/>
    <row r="2244" s="28" customFormat="1" ht="13.35" customHeight="1"/>
    <row r="2245" s="28" customFormat="1" ht="13.35" customHeight="1"/>
    <row r="2246" s="28" customFormat="1" ht="13.35" customHeight="1"/>
    <row r="2247" s="28" customFormat="1" ht="13.35" customHeight="1"/>
    <row r="2248" s="28" customFormat="1" ht="13.35" customHeight="1"/>
    <row r="2249" s="28" customFormat="1" ht="13.35" customHeight="1"/>
    <row r="2250" s="28" customFormat="1" ht="13.35" customHeight="1"/>
    <row r="2251" s="28" customFormat="1" ht="13.35" customHeight="1"/>
    <row r="2252" s="28" customFormat="1" ht="13.35" customHeight="1"/>
    <row r="2253" s="28" customFormat="1" ht="13.35" customHeight="1"/>
    <row r="2254" s="28" customFormat="1" ht="13.35" customHeight="1"/>
    <row r="2255" s="28" customFormat="1" ht="13.35" customHeight="1"/>
    <row r="2256" s="28" customFormat="1" ht="13.35" customHeight="1"/>
    <row r="2257" s="28" customFormat="1" ht="13.35" customHeight="1"/>
    <row r="2258" s="28" customFormat="1" ht="13.35" customHeight="1"/>
    <row r="2259" s="28" customFormat="1" ht="13.35" customHeight="1"/>
    <row r="2260" s="28" customFormat="1" ht="13.35" customHeight="1"/>
    <row r="2261" s="28" customFormat="1" ht="13.35" customHeight="1"/>
    <row r="2262" s="28" customFormat="1" ht="13.35" customHeight="1"/>
    <row r="2263" s="28" customFormat="1" ht="13.35" customHeight="1"/>
    <row r="2264" s="28" customFormat="1" ht="13.35" customHeight="1"/>
    <row r="2265" s="28" customFormat="1" ht="13.35" customHeight="1"/>
    <row r="2266" s="28" customFormat="1" ht="13.35" customHeight="1"/>
    <row r="2267" s="28" customFormat="1" ht="13.35" customHeight="1"/>
    <row r="2268" s="28" customFormat="1" ht="13.35" customHeight="1"/>
    <row r="2269" s="28" customFormat="1" ht="13.35" customHeight="1"/>
    <row r="2270" s="28" customFormat="1" ht="13.35" customHeight="1"/>
    <row r="2271" s="28" customFormat="1" ht="13.35" customHeight="1"/>
    <row r="2272" s="28" customFormat="1" ht="13.35" customHeight="1"/>
    <row r="2273" s="28" customFormat="1" ht="13.35" customHeight="1"/>
    <row r="2274" s="28" customFormat="1" ht="13.35" customHeight="1"/>
    <row r="2275" s="28" customFormat="1" ht="13.35" customHeight="1"/>
    <row r="2276" s="28" customFormat="1" ht="13.35" customHeight="1"/>
    <row r="2277" s="28" customFormat="1" ht="13.35" customHeight="1"/>
    <row r="2278" s="28" customFormat="1" ht="13.35" customHeight="1"/>
    <row r="2279" s="28" customFormat="1" ht="13.35" customHeight="1"/>
    <row r="2280" s="28" customFormat="1" ht="13.35" customHeight="1"/>
    <row r="2281" s="28" customFormat="1" ht="13.35" customHeight="1"/>
    <row r="2282" s="28" customFormat="1" ht="13.35" customHeight="1"/>
    <row r="2283" s="28" customFormat="1" ht="13.35" customHeight="1"/>
    <row r="2284" s="28" customFormat="1" ht="13.35" customHeight="1"/>
    <row r="2285" s="28" customFormat="1" ht="13.35" customHeight="1"/>
    <row r="2286" s="28" customFormat="1" ht="13.35" customHeight="1"/>
    <row r="2287" s="28" customFormat="1" ht="13.35" customHeight="1"/>
    <row r="2288" s="28" customFormat="1" ht="13.35" customHeight="1"/>
    <row r="2289" s="28" customFormat="1" ht="13.35" customHeight="1"/>
    <row r="2290" s="28" customFormat="1" ht="13.35" customHeight="1"/>
    <row r="2291" s="28" customFormat="1" ht="13.35" customHeight="1"/>
    <row r="2292" s="28" customFormat="1" ht="13.35" customHeight="1"/>
    <row r="2293" s="28" customFormat="1" ht="13.35" customHeight="1"/>
    <row r="2294" s="28" customFormat="1" ht="13.35" customHeight="1"/>
    <row r="2295" s="28" customFormat="1" ht="13.35" customHeight="1"/>
    <row r="2296" s="28" customFormat="1" ht="13.35" customHeight="1"/>
    <row r="2297" s="28" customFormat="1" ht="13.35" customHeight="1"/>
    <row r="2298" s="28" customFormat="1" ht="13.35" customHeight="1"/>
    <row r="2299" s="28" customFormat="1" ht="13.35" customHeight="1"/>
    <row r="2300" s="28" customFormat="1" ht="13.35" customHeight="1"/>
    <row r="2301" s="28" customFormat="1" ht="13.35" customHeight="1"/>
    <row r="2302" s="28" customFormat="1" ht="13.35" customHeight="1"/>
    <row r="2303" s="28" customFormat="1" ht="13.35" customHeight="1"/>
    <row r="2304" s="28" customFormat="1" ht="13.35" customHeight="1"/>
    <row r="2305" s="28" customFormat="1" ht="13.35" customHeight="1"/>
    <row r="2306" s="28" customFormat="1" ht="13.35" customHeight="1"/>
    <row r="2307" s="28" customFormat="1" ht="13.35" customHeight="1"/>
    <row r="2308" s="28" customFormat="1" ht="13.35" customHeight="1"/>
    <row r="2309" s="28" customFormat="1" ht="13.35" customHeight="1"/>
    <row r="2310" s="28" customFormat="1" ht="13.35" customHeight="1"/>
    <row r="2311" s="28" customFormat="1" ht="13.35" customHeight="1"/>
    <row r="2312" s="28" customFormat="1" ht="13.35" customHeight="1"/>
    <row r="2313" s="28" customFormat="1" ht="13.35" customHeight="1"/>
    <row r="2314" s="28" customFormat="1" ht="13.35" customHeight="1"/>
    <row r="2315" s="28" customFormat="1" ht="13.35" customHeight="1"/>
    <row r="2316" s="28" customFormat="1" ht="13.35" customHeight="1"/>
    <row r="2317" s="28" customFormat="1" ht="13.35" customHeight="1"/>
    <row r="2318" s="28" customFormat="1" ht="13.35" customHeight="1"/>
    <row r="2319" s="28" customFormat="1" ht="13.35" customHeight="1"/>
    <row r="2320" s="28" customFormat="1" ht="13.35" customHeight="1"/>
    <row r="2321" s="28" customFormat="1" ht="13.35" customHeight="1"/>
    <row r="2322" s="28" customFormat="1" ht="13.35" customHeight="1"/>
    <row r="2323" s="28" customFormat="1" ht="13.35" customHeight="1"/>
    <row r="2324" s="28" customFormat="1" ht="13.35" customHeight="1"/>
    <row r="2325" s="28" customFormat="1" ht="13.35" customHeight="1"/>
    <row r="2326" s="28" customFormat="1" ht="13.35" customHeight="1"/>
    <row r="2327" s="28" customFormat="1" ht="13.35" customHeight="1"/>
    <row r="2328" s="28" customFormat="1" ht="13.35" customHeight="1"/>
    <row r="2329" s="28" customFormat="1" ht="13.35" customHeight="1"/>
    <row r="2330" s="28" customFormat="1" ht="13.35" customHeight="1"/>
    <row r="2331" s="28" customFormat="1" ht="13.35" customHeight="1"/>
    <row r="2332" s="28" customFormat="1" ht="13.35" customHeight="1"/>
    <row r="2333" s="28" customFormat="1" ht="13.35" customHeight="1"/>
    <row r="2334" s="28" customFormat="1" ht="13.35" customHeight="1"/>
    <row r="2335" s="28" customFormat="1" ht="13.35" customHeight="1"/>
    <row r="2336" s="28" customFormat="1" ht="13.35" customHeight="1"/>
    <row r="2337" s="28" customFormat="1" ht="13.35" customHeight="1"/>
    <row r="2338" s="28" customFormat="1" ht="13.35" customHeight="1"/>
    <row r="2339" s="28" customFormat="1" ht="13.35" customHeight="1"/>
    <row r="2340" s="28" customFormat="1" ht="13.35" customHeight="1"/>
    <row r="2341" s="28" customFormat="1" ht="13.35" customHeight="1"/>
    <row r="2342" s="28" customFormat="1" ht="13.35" customHeight="1"/>
    <row r="2343" s="28" customFormat="1" ht="13.35" customHeight="1"/>
    <row r="2344" s="28" customFormat="1" ht="13.35" customHeight="1"/>
    <row r="2345" s="28" customFormat="1" ht="13.35" customHeight="1"/>
    <row r="2346" s="28" customFormat="1" ht="13.35" customHeight="1"/>
    <row r="2347" s="28" customFormat="1" ht="13.35" customHeight="1"/>
    <row r="2348" s="28" customFormat="1" ht="13.35" customHeight="1"/>
    <row r="2349" s="28" customFormat="1" ht="13.35" customHeight="1"/>
    <row r="2350" s="28" customFormat="1" ht="13.35" customHeight="1"/>
    <row r="2351" s="28" customFormat="1" ht="13.35" customHeight="1"/>
    <row r="2352" s="28" customFormat="1" ht="13.35" customHeight="1"/>
    <row r="2353" s="28" customFormat="1" ht="13.35" customHeight="1"/>
    <row r="2354" s="28" customFormat="1" ht="13.35" customHeight="1"/>
    <row r="2355" s="28" customFormat="1" ht="13.35" customHeight="1"/>
    <row r="2356" s="28" customFormat="1" ht="13.35" customHeight="1"/>
    <row r="2357" s="28" customFormat="1" ht="13.35" customHeight="1"/>
    <row r="2358" s="28" customFormat="1" ht="13.35" customHeight="1"/>
    <row r="2359" s="28" customFormat="1" ht="13.35" customHeight="1"/>
    <row r="2360" s="28" customFormat="1" ht="13.35" customHeight="1"/>
    <row r="2361" s="28" customFormat="1" ht="13.35" customHeight="1"/>
    <row r="2362" s="28" customFormat="1" ht="13.35" customHeight="1"/>
    <row r="2363" s="28" customFormat="1" ht="13.35" customHeight="1"/>
    <row r="2364" s="28" customFormat="1" ht="13.35" customHeight="1"/>
    <row r="2365" s="28" customFormat="1" ht="13.35" customHeight="1"/>
    <row r="2366" s="28" customFormat="1" ht="13.35" customHeight="1"/>
    <row r="2367" s="28" customFormat="1" ht="13.35" customHeight="1"/>
    <row r="2368" s="28" customFormat="1" ht="13.35" customHeight="1"/>
    <row r="2369" s="28" customFormat="1" ht="13.35" customHeight="1"/>
    <row r="2370" s="28" customFormat="1" ht="13.35" customHeight="1"/>
    <row r="2371" s="28" customFormat="1" ht="13.35" customHeight="1"/>
    <row r="2372" s="28" customFormat="1" ht="13.35" customHeight="1"/>
    <row r="2373" s="28" customFormat="1" ht="13.35" customHeight="1"/>
    <row r="2374" s="28" customFormat="1" ht="13.35" customHeight="1"/>
    <row r="2375" s="28" customFormat="1" ht="13.35" customHeight="1"/>
    <row r="2376" s="28" customFormat="1" ht="13.35" customHeight="1"/>
    <row r="2377" s="28" customFormat="1" ht="13.35" customHeight="1"/>
    <row r="2378" s="28" customFormat="1" ht="13.35" customHeight="1"/>
    <row r="2379" s="28" customFormat="1" ht="13.35" customHeight="1"/>
    <row r="2380" s="28" customFormat="1" ht="13.35" customHeight="1"/>
    <row r="2381" s="28" customFormat="1" ht="13.35" customHeight="1"/>
    <row r="2382" s="28" customFormat="1" ht="13.35" customHeight="1"/>
    <row r="2383" s="28" customFormat="1" ht="13.35" customHeight="1"/>
    <row r="2384" s="28" customFormat="1" ht="13.35" customHeight="1"/>
    <row r="2385" s="28" customFormat="1" ht="13.35" customHeight="1"/>
    <row r="2386" s="28" customFormat="1" ht="13.35" customHeight="1"/>
    <row r="2387" s="28" customFormat="1" ht="13.35" customHeight="1"/>
    <row r="2388" s="28" customFormat="1" ht="13.35" customHeight="1"/>
    <row r="2389" s="28" customFormat="1" ht="13.35" customHeight="1"/>
    <row r="2390" s="28" customFormat="1" ht="13.35" customHeight="1"/>
    <row r="2391" s="28" customFormat="1" ht="13.35" customHeight="1"/>
    <row r="2392" s="28" customFormat="1" ht="13.35" customHeight="1"/>
    <row r="2393" s="28" customFormat="1" ht="13.35" customHeight="1"/>
    <row r="2394" s="28" customFormat="1" ht="13.35" customHeight="1"/>
    <row r="2395" s="28" customFormat="1" ht="13.35" customHeight="1"/>
    <row r="2396" s="28" customFormat="1" ht="13.35" customHeight="1"/>
    <row r="2397" s="28" customFormat="1" ht="13.35" customHeight="1"/>
    <row r="2398" s="28" customFormat="1" ht="13.35" customHeight="1"/>
    <row r="2399" s="28" customFormat="1" ht="13.35" customHeight="1"/>
    <row r="2400" s="28" customFormat="1" ht="13.35" customHeight="1"/>
    <row r="2401" s="28" customFormat="1" ht="13.35" customHeight="1"/>
    <row r="2402" s="28" customFormat="1" ht="13.35" customHeight="1"/>
    <row r="2403" s="28" customFormat="1" ht="13.35" customHeight="1"/>
    <row r="2404" s="28" customFormat="1" ht="13.35" customHeight="1"/>
    <row r="2405" s="28" customFormat="1" ht="13.35" customHeight="1"/>
    <row r="2406" s="28" customFormat="1" ht="13.35" customHeight="1"/>
    <row r="2407" s="28" customFormat="1" ht="13.35" customHeight="1"/>
    <row r="2408" s="28" customFormat="1" ht="13.35" customHeight="1"/>
    <row r="2409" s="28" customFormat="1" ht="13.35" customHeight="1"/>
    <row r="2410" s="28" customFormat="1" ht="13.35" customHeight="1"/>
    <row r="2411" s="28" customFormat="1" ht="13.35" customHeight="1"/>
    <row r="2412" s="28" customFormat="1" ht="13.35" customHeight="1"/>
    <row r="2413" s="28" customFormat="1" ht="13.35" customHeight="1"/>
    <row r="2414" s="28" customFormat="1" ht="13.35" customHeight="1"/>
    <row r="2415" s="28" customFormat="1" ht="13.35" customHeight="1"/>
    <row r="2416" s="28" customFormat="1" ht="13.35" customHeight="1"/>
    <row r="2417" s="28" customFormat="1" ht="13.35" customHeight="1"/>
    <row r="2418" s="28" customFormat="1" ht="13.35" customHeight="1"/>
    <row r="2419" s="28" customFormat="1" ht="13.35" customHeight="1"/>
    <row r="2420" s="28" customFormat="1" ht="13.35" customHeight="1"/>
    <row r="2421" s="28" customFormat="1" ht="13.35" customHeight="1"/>
    <row r="2422" s="28" customFormat="1" ht="13.35" customHeight="1"/>
    <row r="2423" s="28" customFormat="1" ht="13.35" customHeight="1"/>
    <row r="2424" s="28" customFormat="1" ht="13.35" customHeight="1"/>
    <row r="2425" s="28" customFormat="1" ht="13.35" customHeight="1"/>
    <row r="2426" s="28" customFormat="1" ht="13.35" customHeight="1"/>
    <row r="2427" s="28" customFormat="1" ht="13.35" customHeight="1"/>
    <row r="2428" s="28" customFormat="1" ht="13.35" customHeight="1"/>
    <row r="2429" s="28" customFormat="1" ht="13.35" customHeight="1"/>
    <row r="2430" s="28" customFormat="1" ht="13.35" customHeight="1"/>
    <row r="2431" s="28" customFormat="1" ht="13.35" customHeight="1"/>
    <row r="2432" s="28" customFormat="1" ht="13.35" customHeight="1"/>
    <row r="2433" s="28" customFormat="1" ht="13.35" customHeight="1"/>
    <row r="2434" s="28" customFormat="1" ht="13.35" customHeight="1"/>
    <row r="2435" s="28" customFormat="1" ht="13.35" customHeight="1"/>
    <row r="2436" s="28" customFormat="1" ht="13.35" customHeight="1"/>
    <row r="2437" s="28" customFormat="1" ht="13.35" customHeight="1"/>
    <row r="2438" s="28" customFormat="1" ht="13.35" customHeight="1"/>
    <row r="2439" s="28" customFormat="1" ht="13.35" customHeight="1"/>
    <row r="2440" s="28" customFormat="1" ht="13.35" customHeight="1"/>
    <row r="2441" s="28" customFormat="1" ht="13.35" customHeight="1"/>
    <row r="2442" s="28" customFormat="1" ht="13.35" customHeight="1"/>
    <row r="2443" s="28" customFormat="1" ht="13.35" customHeight="1"/>
    <row r="2444" s="28" customFormat="1" ht="13.35" customHeight="1"/>
    <row r="2445" s="28" customFormat="1" ht="13.35" customHeight="1"/>
    <row r="2446" s="28" customFormat="1" ht="13.35" customHeight="1"/>
    <row r="2447" s="28" customFormat="1" ht="13.35" customHeight="1"/>
    <row r="2448" s="28" customFormat="1" ht="13.35" customHeight="1"/>
    <row r="2449" s="28" customFormat="1" ht="13.35" customHeight="1"/>
    <row r="2450" s="28" customFormat="1" ht="13.35" customHeight="1"/>
    <row r="2451" s="28" customFormat="1" ht="13.35" customHeight="1"/>
    <row r="2452" s="28" customFormat="1" ht="13.35" customHeight="1"/>
    <row r="2453" s="28" customFormat="1" ht="13.35" customHeight="1"/>
    <row r="2454" s="28" customFormat="1" ht="13.35" customHeight="1"/>
    <row r="2455" s="28" customFormat="1" ht="13.35" customHeight="1"/>
    <row r="2456" s="28" customFormat="1" ht="13.35" customHeight="1"/>
    <row r="2457" s="28" customFormat="1" ht="13.35" customHeight="1"/>
    <row r="2458" s="28" customFormat="1" ht="13.35" customHeight="1"/>
    <row r="2459" s="28" customFormat="1" ht="13.35" customHeight="1"/>
    <row r="2460" s="28" customFormat="1" ht="13.35" customHeight="1"/>
    <row r="2461" s="28" customFormat="1" ht="13.35" customHeight="1"/>
    <row r="2462" s="28" customFormat="1" ht="13.35" customHeight="1"/>
    <row r="2463" s="28" customFormat="1" ht="13.35" customHeight="1"/>
    <row r="2464" s="28" customFormat="1" ht="13.35" customHeight="1"/>
    <row r="2465" s="28" customFormat="1" ht="13.35" customHeight="1"/>
    <row r="2466" s="28" customFormat="1" ht="13.35" customHeight="1"/>
    <row r="2467" s="28" customFormat="1" ht="13.35" customHeight="1"/>
    <row r="2468" s="28" customFormat="1" ht="13.35" customHeight="1"/>
    <row r="2469" s="28" customFormat="1" ht="13.35" customHeight="1"/>
    <row r="2470" s="28" customFormat="1" ht="13.35" customHeight="1"/>
    <row r="2471" s="28" customFormat="1" ht="13.35" customHeight="1"/>
    <row r="2472" s="28" customFormat="1" ht="13.35" customHeight="1"/>
    <row r="2473" s="28" customFormat="1" ht="13.35" customHeight="1"/>
    <row r="2474" s="28" customFormat="1" ht="13.35" customHeight="1"/>
    <row r="2475" s="28" customFormat="1" ht="13.35" customHeight="1"/>
    <row r="2476" s="28" customFormat="1" ht="13.35" customHeight="1"/>
    <row r="2477" s="28" customFormat="1" ht="13.35" customHeight="1"/>
    <row r="2478" s="28" customFormat="1" ht="13.35" customHeight="1"/>
    <row r="2479" s="28" customFormat="1" ht="13.35" customHeight="1"/>
    <row r="2480" s="28" customFormat="1" ht="13.35" customHeight="1"/>
    <row r="2481" s="28" customFormat="1" ht="13.35" customHeight="1"/>
    <row r="2482" s="28" customFormat="1" ht="13.35" customHeight="1"/>
    <row r="2483" s="28" customFormat="1" ht="13.35" customHeight="1"/>
    <row r="2484" s="28" customFormat="1" ht="13.35" customHeight="1"/>
    <row r="2485" s="28" customFormat="1" ht="13.35" customHeight="1"/>
    <row r="2486" s="28" customFormat="1" ht="13.35" customHeight="1"/>
    <row r="2487" s="28" customFormat="1" ht="13.35" customHeight="1"/>
    <row r="2488" s="28" customFormat="1" ht="13.35" customHeight="1"/>
    <row r="2489" s="28" customFormat="1" ht="13.35" customHeight="1"/>
    <row r="2490" s="28" customFormat="1" ht="13.35" customHeight="1"/>
    <row r="2491" s="28" customFormat="1" ht="13.35" customHeight="1"/>
    <row r="2492" s="28" customFormat="1" ht="13.35" customHeight="1"/>
    <row r="2493" s="28" customFormat="1" ht="13.35" customHeight="1"/>
    <row r="2494" s="28" customFormat="1" ht="13.35" customHeight="1"/>
    <row r="2495" s="28" customFormat="1" ht="13.35" customHeight="1"/>
    <row r="2496" s="28" customFormat="1" ht="13.35" customHeight="1"/>
    <row r="2497" s="28" customFormat="1" ht="13.35" customHeight="1"/>
    <row r="2498" s="28" customFormat="1" ht="13.35" customHeight="1"/>
    <row r="2499" s="28" customFormat="1" ht="13.35" customHeight="1"/>
    <row r="2500" s="28" customFormat="1" ht="13.35" customHeight="1"/>
    <row r="2501" s="28" customFormat="1" ht="13.35" customHeight="1"/>
    <row r="2502" s="28" customFormat="1" ht="13.35" customHeight="1"/>
    <row r="2503" s="28" customFormat="1" ht="13.35" customHeight="1"/>
    <row r="2504" s="28" customFormat="1" ht="13.35" customHeight="1"/>
    <row r="2505" s="28" customFormat="1" ht="13.35" customHeight="1"/>
    <row r="2506" s="28" customFormat="1" ht="13.35" customHeight="1"/>
    <row r="2507" s="28" customFormat="1" ht="13.35" customHeight="1"/>
    <row r="2508" s="28" customFormat="1" ht="13.35" customHeight="1"/>
    <row r="2509" s="28" customFormat="1" ht="13.35" customHeight="1"/>
    <row r="2510" s="28" customFormat="1" ht="13.35" customHeight="1"/>
    <row r="2511" s="28" customFormat="1" ht="13.35" customHeight="1"/>
    <row r="2512" s="28" customFormat="1" ht="13.35" customHeight="1"/>
    <row r="2513" s="28" customFormat="1" ht="13.35" customHeight="1"/>
    <row r="2514" s="28" customFormat="1" ht="13.35" customHeight="1"/>
    <row r="2515" s="28" customFormat="1" ht="13.35" customHeight="1"/>
    <row r="2516" s="28" customFormat="1" ht="13.35" customHeight="1"/>
    <row r="2517" s="28" customFormat="1" ht="13.35" customHeight="1"/>
    <row r="2518" s="28" customFormat="1" ht="13.35" customHeight="1"/>
    <row r="2519" s="28" customFormat="1" ht="13.35" customHeight="1"/>
    <row r="2520" s="28" customFormat="1" ht="13.35" customHeight="1"/>
    <row r="2521" s="28" customFormat="1" ht="13.35" customHeight="1"/>
    <row r="2522" s="28" customFormat="1" ht="13.35" customHeight="1"/>
    <row r="2523" s="28" customFormat="1" ht="13.35" customHeight="1"/>
    <row r="2524" s="28" customFormat="1" ht="13.35" customHeight="1"/>
    <row r="2525" s="28" customFormat="1" ht="13.35" customHeight="1"/>
    <row r="2526" s="28" customFormat="1" ht="13.35" customHeight="1"/>
    <row r="2527" s="28" customFormat="1" ht="13.35" customHeight="1"/>
    <row r="2528" s="28" customFormat="1" ht="13.35" customHeight="1"/>
    <row r="2529" s="28" customFormat="1" ht="13.35" customHeight="1"/>
    <row r="2530" s="28" customFormat="1" ht="13.35" customHeight="1"/>
    <row r="2531" s="28" customFormat="1" ht="13.35" customHeight="1"/>
    <row r="2532" s="28" customFormat="1" ht="13.35" customHeight="1"/>
    <row r="2533" s="28" customFormat="1" ht="13.35" customHeight="1"/>
    <row r="2534" s="28" customFormat="1" ht="13.35" customHeight="1"/>
    <row r="2535" s="28" customFormat="1" ht="13.35" customHeight="1"/>
    <row r="2536" s="28" customFormat="1" ht="13.35" customHeight="1"/>
    <row r="2537" s="28" customFormat="1" ht="13.35" customHeight="1"/>
    <row r="2538" s="28" customFormat="1" ht="13.35" customHeight="1"/>
    <row r="2539" s="28" customFormat="1" ht="13.35" customHeight="1"/>
    <row r="2540" s="28" customFormat="1" ht="13.35" customHeight="1"/>
    <row r="2541" s="28" customFormat="1" ht="13.35" customHeight="1"/>
    <row r="2542" s="28" customFormat="1" ht="13.35" customHeight="1"/>
    <row r="2543" s="28" customFormat="1" ht="13.35" customHeight="1"/>
    <row r="2544" s="28" customFormat="1" ht="13.35" customHeight="1"/>
    <row r="2545" s="28" customFormat="1" ht="13.35" customHeight="1"/>
    <row r="2546" s="28" customFormat="1" ht="13.35" customHeight="1"/>
    <row r="2547" s="28" customFormat="1" ht="13.35" customHeight="1"/>
    <row r="2548" s="28" customFormat="1" ht="13.35" customHeight="1"/>
    <row r="2549" s="28" customFormat="1" ht="13.35" customHeight="1"/>
    <row r="2550" s="28" customFormat="1" ht="13.35" customHeight="1"/>
    <row r="2551" s="28" customFormat="1" ht="13.35" customHeight="1"/>
    <row r="2552" s="28" customFormat="1" ht="13.35" customHeight="1"/>
    <row r="2553" s="28" customFormat="1" ht="13.35" customHeight="1"/>
    <row r="2554" s="28" customFormat="1" ht="13.35" customHeight="1"/>
    <row r="2555" s="28" customFormat="1" ht="13.35" customHeight="1"/>
    <row r="2556" s="28" customFormat="1" ht="13.35" customHeight="1"/>
    <row r="2557" s="28" customFormat="1" ht="13.35" customHeight="1"/>
    <row r="2558" s="28" customFormat="1" ht="13.35" customHeight="1"/>
    <row r="2559" s="28" customFormat="1" ht="13.35" customHeight="1"/>
    <row r="2560" s="28" customFormat="1" ht="13.35" customHeight="1"/>
    <row r="2561" s="28" customFormat="1" ht="13.35" customHeight="1"/>
    <row r="2562" s="28" customFormat="1" ht="13.35" customHeight="1"/>
    <row r="2563" s="28" customFormat="1" ht="13.35" customHeight="1"/>
    <row r="2564" s="28" customFormat="1" ht="13.35" customHeight="1"/>
    <row r="2565" s="28" customFormat="1" ht="13.35" customHeight="1"/>
    <row r="2566" s="28" customFormat="1" ht="13.35" customHeight="1"/>
    <row r="2567" s="28" customFormat="1" ht="13.35" customHeight="1"/>
    <row r="2568" s="28" customFormat="1" ht="13.35" customHeight="1"/>
    <row r="2569" s="28" customFormat="1" ht="13.35" customHeight="1"/>
    <row r="2570" s="28" customFormat="1" ht="13.35" customHeight="1"/>
    <row r="2571" s="28" customFormat="1" ht="13.35" customHeight="1"/>
    <row r="2572" s="28" customFormat="1" ht="13.35" customHeight="1"/>
    <row r="2573" s="28" customFormat="1" ht="13.35" customHeight="1"/>
    <row r="2574" s="28" customFormat="1" ht="13.35" customHeight="1"/>
    <row r="2575" s="28" customFormat="1" ht="13.35" customHeight="1"/>
    <row r="2576" s="28" customFormat="1" ht="13.35" customHeight="1"/>
    <row r="2577" s="28" customFormat="1" ht="13.35" customHeight="1"/>
    <row r="2578" s="28" customFormat="1" ht="13.35" customHeight="1"/>
    <row r="2579" s="28" customFormat="1" ht="13.35" customHeight="1"/>
    <row r="2580" s="28" customFormat="1" ht="13.35" customHeight="1"/>
    <row r="2581" s="28" customFormat="1" ht="13.35" customHeight="1"/>
    <row r="2582" s="28" customFormat="1" ht="13.35" customHeight="1"/>
    <row r="2583" s="28" customFormat="1" ht="13.35" customHeight="1"/>
    <row r="2584" s="28" customFormat="1" ht="13.35" customHeight="1"/>
    <row r="2585" s="28" customFormat="1" ht="13.35" customHeight="1"/>
    <row r="2586" s="28" customFormat="1" ht="13.35" customHeight="1"/>
    <row r="2587" s="28" customFormat="1" ht="13.35" customHeight="1"/>
    <row r="2588" s="28" customFormat="1" ht="13.35" customHeight="1"/>
    <row r="2589" s="28" customFormat="1" ht="13.35" customHeight="1"/>
    <row r="2590" s="28" customFormat="1" ht="13.35" customHeight="1"/>
    <row r="2591" s="28" customFormat="1" ht="13.35" customHeight="1"/>
    <row r="2592" s="28" customFormat="1" ht="13.35" customHeight="1"/>
    <row r="2593" s="28" customFormat="1" ht="13.35" customHeight="1"/>
    <row r="2594" s="28" customFormat="1" ht="13.35" customHeight="1"/>
    <row r="2595" s="28" customFormat="1" ht="13.35" customHeight="1"/>
    <row r="2596" s="28" customFormat="1" ht="13.35" customHeight="1"/>
    <row r="2597" s="28" customFormat="1" ht="13.35" customHeight="1"/>
    <row r="2598" s="28" customFormat="1" ht="13.35" customHeight="1"/>
    <row r="2599" s="28" customFormat="1" ht="13.35" customHeight="1"/>
    <row r="2600" s="28" customFormat="1" ht="13.35" customHeight="1"/>
    <row r="2601" s="28" customFormat="1" ht="13.35" customHeight="1"/>
    <row r="2602" s="28" customFormat="1" ht="13.35" customHeight="1"/>
    <row r="2603" s="28" customFormat="1" ht="13.35" customHeight="1"/>
    <row r="2604" s="28" customFormat="1" ht="13.35" customHeight="1"/>
    <row r="2605" s="28" customFormat="1" ht="13.35" customHeight="1"/>
    <row r="2606" s="28" customFormat="1" ht="13.35" customHeight="1"/>
    <row r="2607" s="28" customFormat="1" ht="13.35" customHeight="1"/>
    <row r="2608" s="28" customFormat="1" ht="13.35" customHeight="1"/>
    <row r="2609" s="28" customFormat="1" ht="13.35" customHeight="1"/>
    <row r="2610" s="28" customFormat="1" ht="13.35" customHeight="1"/>
    <row r="2611" s="28" customFormat="1" ht="13.35" customHeight="1"/>
    <row r="2612" s="28" customFormat="1" ht="13.35" customHeight="1"/>
    <row r="2613" s="28" customFormat="1" ht="13.35" customHeight="1"/>
    <row r="2614" s="28" customFormat="1" ht="13.35" customHeight="1"/>
    <row r="2615" s="28" customFormat="1" ht="13.35" customHeight="1"/>
    <row r="2616" s="28" customFormat="1" ht="13.35" customHeight="1"/>
    <row r="2617" s="28" customFormat="1" ht="13.35" customHeight="1"/>
    <row r="2618" s="28" customFormat="1" ht="13.35" customHeight="1"/>
    <row r="2619" s="28" customFormat="1" ht="13.35" customHeight="1"/>
    <row r="2620" s="28" customFormat="1" ht="13.35" customHeight="1"/>
    <row r="2621" s="28" customFormat="1" ht="13.35" customHeight="1"/>
    <row r="2622" s="28" customFormat="1" ht="13.35" customHeight="1"/>
    <row r="2623" s="28" customFormat="1" ht="13.35" customHeight="1"/>
    <row r="2624" s="28" customFormat="1" ht="13.35" customHeight="1"/>
    <row r="2625" s="28" customFormat="1" ht="13.35" customHeight="1"/>
    <row r="2626" s="28" customFormat="1" ht="13.35" customHeight="1"/>
    <row r="2627" s="28" customFormat="1" ht="13.35" customHeight="1"/>
    <row r="2628" s="28" customFormat="1" ht="13.35" customHeight="1"/>
    <row r="2629" s="28" customFormat="1" ht="13.35" customHeight="1"/>
    <row r="2630" s="28" customFormat="1" ht="13.35" customHeight="1"/>
    <row r="2631" s="28" customFormat="1" ht="13.35" customHeight="1"/>
    <row r="2632" s="28" customFormat="1" ht="13.35" customHeight="1"/>
    <row r="2633" s="28" customFormat="1" ht="13.35" customHeight="1"/>
    <row r="2634" s="28" customFormat="1" ht="13.35" customHeight="1"/>
    <row r="2635" s="28" customFormat="1" ht="13.35" customHeight="1"/>
    <row r="2636" s="28" customFormat="1" ht="13.35" customHeight="1"/>
    <row r="2637" s="28" customFormat="1" ht="13.35" customHeight="1"/>
    <row r="2638" s="28" customFormat="1" ht="13.35" customHeight="1"/>
    <row r="2639" s="28" customFormat="1" ht="13.35" customHeight="1"/>
    <row r="2640" s="28" customFormat="1" ht="13.35" customHeight="1"/>
    <row r="2641" s="28" customFormat="1" ht="13.35" customHeight="1"/>
    <row r="2642" s="28" customFormat="1" ht="13.35" customHeight="1"/>
    <row r="2643" s="28" customFormat="1" ht="13.35" customHeight="1"/>
    <row r="2644" s="28" customFormat="1" ht="13.35" customHeight="1"/>
    <row r="2645" s="28" customFormat="1" ht="13.35" customHeight="1"/>
    <row r="2646" s="28" customFormat="1" ht="13.35" customHeight="1"/>
    <row r="2647" s="28" customFormat="1" ht="13.35" customHeight="1"/>
    <row r="2648" s="28" customFormat="1" ht="13.35" customHeight="1"/>
    <row r="2649" s="28" customFormat="1" ht="13.35" customHeight="1"/>
    <row r="2650" s="28" customFormat="1" ht="13.35" customHeight="1"/>
    <row r="2651" s="28" customFormat="1" ht="13.35" customHeight="1"/>
    <row r="2652" s="28" customFormat="1" ht="13.35" customHeight="1"/>
    <row r="2653" s="28" customFormat="1" ht="13.35" customHeight="1"/>
    <row r="2654" s="28" customFormat="1" ht="13.35" customHeight="1"/>
    <row r="2655" s="28" customFormat="1" ht="13.35" customHeight="1"/>
    <row r="2656" s="28" customFormat="1" ht="13.35" customHeight="1"/>
    <row r="2657" s="28" customFormat="1" ht="13.35" customHeight="1"/>
    <row r="2658" s="28" customFormat="1" ht="13.35" customHeight="1"/>
    <row r="2659" s="28" customFormat="1" ht="13.35" customHeight="1"/>
    <row r="2660" s="28" customFormat="1" ht="13.35" customHeight="1"/>
    <row r="2661" s="28" customFormat="1" ht="13.35" customHeight="1"/>
    <row r="2662" s="28" customFormat="1" ht="13.35" customHeight="1"/>
    <row r="2663" s="28" customFormat="1" ht="13.35" customHeight="1"/>
    <row r="2664" s="28" customFormat="1" ht="13.35" customHeight="1"/>
    <row r="2665" s="28" customFormat="1" ht="13.35" customHeight="1"/>
    <row r="2666" s="28" customFormat="1" ht="13.35" customHeight="1"/>
    <row r="2667" s="28" customFormat="1" ht="13.35" customHeight="1"/>
    <row r="2668" s="28" customFormat="1" ht="13.35" customHeight="1"/>
    <row r="2669" s="28" customFormat="1" ht="13.35" customHeight="1"/>
    <row r="2670" s="28" customFormat="1" ht="13.35" customHeight="1"/>
    <row r="2671" s="28" customFormat="1" ht="13.35" customHeight="1"/>
    <row r="2672" s="28" customFormat="1" ht="13.35" customHeight="1"/>
    <row r="2673" s="28" customFormat="1" ht="13.35" customHeight="1"/>
    <row r="2674" s="28" customFormat="1" ht="13.35" customHeight="1"/>
    <row r="2675" s="28" customFormat="1" ht="13.35" customHeight="1"/>
    <row r="2676" s="28" customFormat="1" ht="13.35" customHeight="1"/>
    <row r="2677" s="28" customFormat="1" ht="13.35" customHeight="1"/>
    <row r="2678" s="28" customFormat="1" ht="13.35" customHeight="1"/>
    <row r="2679" s="28" customFormat="1" ht="13.35" customHeight="1"/>
    <row r="2680" s="28" customFormat="1" ht="13.35" customHeight="1"/>
    <row r="2681" s="28" customFormat="1" ht="13.35" customHeight="1"/>
    <row r="2682" s="28" customFormat="1" ht="13.35" customHeight="1"/>
    <row r="2683" s="28" customFormat="1" ht="13.35" customHeight="1"/>
    <row r="2684" s="28" customFormat="1" ht="13.35" customHeight="1"/>
    <row r="2685" s="28" customFormat="1" ht="13.35" customHeight="1"/>
    <row r="2686" s="28" customFormat="1" ht="13.35" customHeight="1"/>
    <row r="2687" s="28" customFormat="1" ht="13.35" customHeight="1"/>
    <row r="2688" s="28" customFormat="1" ht="13.35" customHeight="1"/>
    <row r="2689" s="28" customFormat="1" ht="13.35" customHeight="1"/>
    <row r="2690" s="28" customFormat="1" ht="13.35" customHeight="1"/>
    <row r="2691" s="28" customFormat="1" ht="13.35" customHeight="1"/>
    <row r="2692" s="28" customFormat="1" ht="13.35" customHeight="1"/>
    <row r="2693" s="28" customFormat="1" ht="13.35" customHeight="1"/>
    <row r="2694" s="28" customFormat="1" ht="13.35" customHeight="1"/>
    <row r="2695" s="28" customFormat="1" ht="13.35" customHeight="1"/>
    <row r="2696" s="28" customFormat="1" ht="13.35" customHeight="1"/>
    <row r="2697" s="28" customFormat="1" ht="13.35" customHeight="1"/>
    <row r="2698" s="28" customFormat="1" ht="13.35" customHeight="1"/>
    <row r="2699" s="28" customFormat="1" ht="13.35" customHeight="1"/>
    <row r="2700" s="28" customFormat="1" ht="13.35" customHeight="1"/>
    <row r="2701" s="28" customFormat="1" ht="13.35" customHeight="1"/>
    <row r="2702" s="28" customFormat="1" ht="13.35" customHeight="1"/>
    <row r="2703" s="28" customFormat="1" ht="13.35" customHeight="1"/>
    <row r="2704" s="28" customFormat="1" ht="13.35" customHeight="1"/>
    <row r="2705" s="28" customFormat="1" ht="13.35" customHeight="1"/>
    <row r="2706" s="28" customFormat="1" ht="13.35" customHeight="1"/>
    <row r="2707" s="28" customFormat="1" ht="13.35" customHeight="1"/>
    <row r="2708" s="28" customFormat="1" ht="13.35" customHeight="1"/>
    <row r="2709" s="28" customFormat="1" ht="13.35" customHeight="1"/>
    <row r="2710" s="28" customFormat="1" ht="13.35" customHeight="1"/>
    <row r="2711" s="28" customFormat="1" ht="13.35" customHeight="1"/>
    <row r="2712" s="28" customFormat="1" ht="13.35" customHeight="1"/>
    <row r="2713" s="28" customFormat="1" ht="13.35" customHeight="1"/>
    <row r="2714" s="28" customFormat="1" ht="13.35" customHeight="1"/>
    <row r="2715" s="28" customFormat="1" ht="13.35" customHeight="1"/>
    <row r="2716" s="28" customFormat="1" ht="13.35" customHeight="1"/>
    <row r="2717" s="28" customFormat="1" ht="13.35" customHeight="1"/>
    <row r="2718" s="28" customFormat="1" ht="13.35" customHeight="1"/>
    <row r="2719" s="28" customFormat="1" ht="13.35" customHeight="1"/>
    <row r="2720" s="28" customFormat="1" ht="13.35" customHeight="1"/>
    <row r="2721" s="28" customFormat="1" ht="13.35" customHeight="1"/>
    <row r="2722" s="28" customFormat="1" ht="13.35" customHeight="1"/>
    <row r="2723" s="28" customFormat="1" ht="13.35" customHeight="1"/>
    <row r="2724" s="28" customFormat="1" ht="13.35" customHeight="1"/>
    <row r="2725" s="28" customFormat="1" ht="13.35" customHeight="1"/>
    <row r="2726" s="28" customFormat="1" ht="13.35" customHeight="1"/>
    <row r="2727" s="28" customFormat="1" ht="13.35" customHeight="1"/>
    <row r="2728" s="28" customFormat="1" ht="13.35" customHeight="1"/>
    <row r="2729" s="28" customFormat="1" ht="13.35" customHeight="1"/>
    <row r="2730" s="28" customFormat="1" ht="13.35" customHeight="1"/>
    <row r="2731" s="28" customFormat="1" ht="13.35" customHeight="1"/>
    <row r="2732" s="28" customFormat="1" ht="13.35" customHeight="1"/>
    <row r="2733" s="28" customFormat="1" ht="13.35" customHeight="1"/>
    <row r="2734" s="28" customFormat="1" ht="13.35" customHeight="1"/>
    <row r="2735" s="28" customFormat="1" ht="13.35" customHeight="1"/>
    <row r="2736" s="28" customFormat="1" ht="13.35" customHeight="1"/>
    <row r="2737" s="28" customFormat="1" ht="13.35" customHeight="1"/>
    <row r="2738" s="28" customFormat="1" ht="13.35" customHeight="1"/>
    <row r="2739" s="28" customFormat="1" ht="13.35" customHeight="1"/>
    <row r="2740" s="28" customFormat="1" ht="13.35" customHeight="1"/>
    <row r="2741" s="28" customFormat="1" ht="13.35" customHeight="1"/>
    <row r="2742" s="28" customFormat="1" ht="13.35" customHeight="1"/>
    <row r="2743" s="28" customFormat="1" ht="13.35" customHeight="1"/>
    <row r="2744" s="28" customFormat="1" ht="13.35" customHeight="1"/>
    <row r="2745" s="28" customFormat="1" ht="13.35" customHeight="1"/>
    <row r="2746" s="28" customFormat="1" ht="13.35" customHeight="1"/>
    <row r="2747" s="28" customFormat="1" ht="13.35" customHeight="1"/>
    <row r="2748" s="28" customFormat="1" ht="13.35" customHeight="1"/>
    <row r="2749" s="28" customFormat="1" ht="13.35" customHeight="1"/>
    <row r="2750" s="28" customFormat="1" ht="13.35" customHeight="1"/>
    <row r="2751" s="28" customFormat="1" ht="13.35" customHeight="1"/>
    <row r="2752" s="28" customFormat="1" ht="13.35" customHeight="1"/>
    <row r="2753" s="28" customFormat="1" ht="13.35" customHeight="1"/>
    <row r="2754" s="28" customFormat="1" ht="13.35" customHeight="1"/>
    <row r="2755" s="28" customFormat="1" ht="13.35" customHeight="1"/>
    <row r="2756" s="28" customFormat="1" ht="13.35" customHeight="1"/>
    <row r="2757" s="28" customFormat="1" ht="13.35" customHeight="1"/>
    <row r="2758" s="28" customFormat="1" ht="13.35" customHeight="1"/>
    <row r="2759" s="28" customFormat="1" ht="13.35" customHeight="1"/>
    <row r="2760" s="28" customFormat="1" ht="13.35" customHeight="1"/>
    <row r="2761" s="28" customFormat="1" ht="13.35" customHeight="1"/>
    <row r="2762" s="28" customFormat="1" ht="13.35" customHeight="1"/>
    <row r="2763" s="28" customFormat="1" ht="13.35" customHeight="1"/>
    <row r="2764" s="28" customFormat="1" ht="13.35" customHeight="1"/>
    <row r="2765" s="28" customFormat="1" ht="13.35" customHeight="1"/>
    <row r="2766" s="28" customFormat="1" ht="13.35" customHeight="1"/>
    <row r="2767" s="28" customFormat="1" ht="13.35" customHeight="1"/>
    <row r="2768" s="28" customFormat="1" ht="13.35" customHeight="1"/>
    <row r="2769" s="28" customFormat="1" ht="13.35" customHeight="1"/>
    <row r="2770" s="28" customFormat="1" ht="13.35" customHeight="1"/>
    <row r="2771" s="28" customFormat="1" ht="13.35" customHeight="1"/>
    <row r="2772" s="28" customFormat="1" ht="13.35" customHeight="1"/>
    <row r="2773" s="28" customFormat="1" ht="13.35" customHeight="1"/>
    <row r="2774" s="28" customFormat="1" ht="13.35" customHeight="1"/>
    <row r="2775" s="28" customFormat="1" ht="13.35" customHeight="1"/>
    <row r="2776" s="28" customFormat="1" ht="13.35" customHeight="1"/>
    <row r="2777" s="28" customFormat="1" ht="13.35" customHeight="1"/>
    <row r="2778" s="28" customFormat="1" ht="13.35" customHeight="1"/>
    <row r="2779" s="28" customFormat="1" ht="13.35" customHeight="1"/>
    <row r="2780" s="28" customFormat="1" ht="13.35" customHeight="1"/>
    <row r="2781" s="28" customFormat="1" ht="13.35" customHeight="1"/>
    <row r="2782" s="28" customFormat="1" ht="13.35" customHeight="1"/>
    <row r="2783" s="28" customFormat="1" ht="13.35" customHeight="1"/>
    <row r="2784" s="28" customFormat="1" ht="13.35" customHeight="1"/>
    <row r="2785" s="28" customFormat="1" ht="13.35" customHeight="1"/>
    <row r="2786" s="28" customFormat="1" ht="13.35" customHeight="1"/>
    <row r="2787" s="28" customFormat="1" ht="13.35" customHeight="1"/>
    <row r="2788" s="28" customFormat="1" ht="13.35" customHeight="1"/>
    <row r="2789" s="28" customFormat="1" ht="13.35" customHeight="1"/>
    <row r="2790" s="28" customFormat="1" ht="13.35" customHeight="1"/>
    <row r="2791" s="28" customFormat="1" ht="13.35" customHeight="1"/>
    <row r="2792" s="28" customFormat="1" ht="13.35" customHeight="1"/>
    <row r="2793" s="28" customFormat="1" ht="13.35" customHeight="1"/>
    <row r="2794" s="28" customFormat="1" ht="13.35" customHeight="1"/>
    <row r="2795" s="28" customFormat="1" ht="13.35" customHeight="1"/>
    <row r="2796" s="28" customFormat="1" ht="13.35" customHeight="1"/>
    <row r="2797" s="28" customFormat="1" ht="13.35" customHeight="1"/>
    <row r="2798" s="28" customFormat="1" ht="13.35" customHeight="1"/>
    <row r="2799" s="28" customFormat="1" ht="13.35" customHeight="1"/>
    <row r="2800" s="28" customFormat="1" ht="13.35" customHeight="1"/>
    <row r="2801" s="28" customFormat="1" ht="13.35" customHeight="1"/>
    <row r="2802" s="28" customFormat="1" ht="13.35" customHeight="1"/>
    <row r="2803" s="28" customFormat="1" ht="13.35" customHeight="1"/>
    <row r="2804" s="28" customFormat="1" ht="13.35" customHeight="1"/>
    <row r="2805" s="28" customFormat="1" ht="13.35" customHeight="1"/>
    <row r="2806" s="28" customFormat="1" ht="13.35" customHeight="1"/>
    <row r="2807" s="28" customFormat="1" ht="13.35" customHeight="1"/>
    <row r="2808" s="28" customFormat="1" ht="13.35" customHeight="1"/>
    <row r="2809" s="28" customFormat="1" ht="13.35" customHeight="1"/>
    <row r="2810" s="28" customFormat="1" ht="13.35" customHeight="1"/>
    <row r="2811" s="28" customFormat="1" ht="13.35" customHeight="1"/>
    <row r="2812" s="28" customFormat="1" ht="13.35" customHeight="1"/>
    <row r="2813" s="28" customFormat="1" ht="13.35" customHeight="1"/>
    <row r="2814" s="28" customFormat="1" ht="13.35" customHeight="1"/>
    <row r="2815" s="28" customFormat="1" ht="13.35" customHeight="1"/>
    <row r="2816" s="28" customFormat="1" ht="13.35" customHeight="1"/>
    <row r="2817" s="28" customFormat="1" ht="13.35" customHeight="1"/>
    <row r="2818" s="28" customFormat="1" ht="13.35" customHeight="1"/>
    <row r="2819" s="28" customFormat="1" ht="13.35" customHeight="1"/>
    <row r="2820" s="28" customFormat="1" ht="13.35" customHeight="1"/>
    <row r="2821" s="28" customFormat="1" ht="13.35" customHeight="1"/>
    <row r="2822" s="28" customFormat="1" ht="13.35" customHeight="1"/>
    <row r="2823" s="28" customFormat="1" ht="13.35" customHeight="1"/>
    <row r="2824" s="28" customFormat="1" ht="13.35" customHeight="1"/>
    <row r="2825" s="28" customFormat="1" ht="13.35" customHeight="1"/>
    <row r="2826" s="28" customFormat="1" ht="13.35" customHeight="1"/>
    <row r="2827" s="28" customFormat="1" ht="13.35" customHeight="1"/>
    <row r="2828" s="28" customFormat="1" ht="13.35" customHeight="1"/>
    <row r="2829" s="28" customFormat="1" ht="13.35" customHeight="1"/>
    <row r="2830" s="28" customFormat="1" ht="13.35" customHeight="1"/>
    <row r="2831" s="28" customFormat="1" ht="13.35" customHeight="1"/>
    <row r="2832" s="28" customFormat="1" ht="13.35" customHeight="1"/>
    <row r="2833" s="28" customFormat="1" ht="13.35" customHeight="1"/>
    <row r="2834" s="28" customFormat="1" ht="13.35" customHeight="1"/>
    <row r="2835" s="28" customFormat="1" ht="13.35" customHeight="1"/>
    <row r="2836" s="28" customFormat="1" ht="13.35" customHeight="1"/>
    <row r="2837" s="28" customFormat="1" ht="13.35" customHeight="1"/>
    <row r="2838" s="28" customFormat="1" ht="13.35" customHeight="1"/>
    <row r="2839" s="28" customFormat="1" ht="13.35" customHeight="1"/>
    <row r="2840" s="28" customFormat="1" ht="13.35" customHeight="1"/>
    <row r="2841" s="28" customFormat="1" ht="13.35" customHeight="1"/>
    <row r="2842" s="28" customFormat="1" ht="13.35" customHeight="1"/>
    <row r="2843" s="28" customFormat="1" ht="13.35" customHeight="1"/>
    <row r="2844" s="28" customFormat="1" ht="13.35" customHeight="1"/>
    <row r="2845" s="28" customFormat="1" ht="13.35" customHeight="1"/>
    <row r="2846" s="28" customFormat="1" ht="13.35" customHeight="1"/>
    <row r="2847" s="28" customFormat="1" ht="13.35" customHeight="1"/>
    <row r="2848" s="28" customFormat="1" ht="13.35" customHeight="1"/>
    <row r="2849" s="28" customFormat="1" ht="13.35" customHeight="1"/>
    <row r="2850" s="28" customFormat="1" ht="13.35" customHeight="1"/>
    <row r="2851" s="28" customFormat="1" ht="13.35" customHeight="1"/>
    <row r="2852" s="28" customFormat="1" ht="13.35" customHeight="1"/>
    <row r="2853" s="28" customFormat="1" ht="13.35" customHeight="1"/>
    <row r="2854" s="28" customFormat="1" ht="13.35" customHeight="1"/>
    <row r="2855" s="28" customFormat="1" ht="13.35" customHeight="1"/>
    <row r="2856" s="28" customFormat="1" ht="13.35" customHeight="1"/>
    <row r="2857" s="28" customFormat="1" ht="13.35" customHeight="1"/>
    <row r="2858" s="28" customFormat="1" ht="13.35" customHeight="1"/>
    <row r="2859" s="28" customFormat="1" ht="13.35" customHeight="1"/>
    <row r="2860" s="28" customFormat="1" ht="13.35" customHeight="1"/>
    <row r="2861" s="28" customFormat="1" ht="13.35" customHeight="1"/>
    <row r="2862" s="28" customFormat="1" ht="13.35" customHeight="1"/>
    <row r="2863" s="28" customFormat="1" ht="13.35" customHeight="1"/>
    <row r="2864" s="28" customFormat="1" ht="13.35" customHeight="1"/>
    <row r="2865" s="28" customFormat="1" ht="13.35" customHeight="1"/>
    <row r="2866" s="28" customFormat="1" ht="13.35" customHeight="1"/>
    <row r="2867" s="28" customFormat="1" ht="13.35" customHeight="1"/>
    <row r="2868" s="28" customFormat="1" ht="13.35" customHeight="1"/>
    <row r="2869" s="28" customFormat="1" ht="13.35" customHeight="1"/>
    <row r="2870" s="28" customFormat="1" ht="13.35" customHeight="1"/>
    <row r="2871" s="28" customFormat="1" ht="13.35" customHeight="1"/>
    <row r="2872" s="28" customFormat="1" ht="13.35" customHeight="1"/>
    <row r="2873" s="28" customFormat="1" ht="13.35" customHeight="1"/>
    <row r="2874" s="28" customFormat="1" ht="13.35" customHeight="1"/>
    <row r="2875" s="28" customFormat="1" ht="13.35" customHeight="1"/>
    <row r="2876" s="28" customFormat="1" ht="13.35" customHeight="1"/>
    <row r="2877" s="28" customFormat="1" ht="13.35" customHeight="1"/>
    <row r="2878" s="28" customFormat="1" ht="13.35" customHeight="1"/>
    <row r="2879" s="28" customFormat="1" ht="13.35" customHeight="1"/>
    <row r="2880" s="28" customFormat="1" ht="13.35" customHeight="1"/>
    <row r="2881" s="28" customFormat="1" ht="13.35" customHeight="1"/>
    <row r="2882" s="28" customFormat="1" ht="13.35" customHeight="1"/>
    <row r="2883" s="28" customFormat="1" ht="13.35" customHeight="1"/>
    <row r="2884" s="28" customFormat="1" ht="13.35" customHeight="1"/>
    <row r="2885" s="28" customFormat="1" ht="13.35" customHeight="1"/>
    <row r="2886" s="28" customFormat="1" ht="13.35" customHeight="1"/>
    <row r="2887" s="28" customFormat="1" ht="13.35" customHeight="1"/>
    <row r="2888" s="28" customFormat="1" ht="13.35" customHeight="1"/>
    <row r="2889" s="28" customFormat="1" ht="13.35" customHeight="1"/>
    <row r="2890" s="28" customFormat="1" ht="13.35" customHeight="1"/>
    <row r="2891" s="28" customFormat="1" ht="13.35" customHeight="1"/>
    <row r="2892" s="28" customFormat="1" ht="13.35" customHeight="1"/>
    <row r="2893" s="28" customFormat="1" ht="13.35" customHeight="1"/>
    <row r="2894" s="28" customFormat="1" ht="13.35" customHeight="1"/>
    <row r="2895" s="28" customFormat="1" ht="13.35" customHeight="1"/>
    <row r="2896" s="28" customFormat="1" ht="13.35" customHeight="1"/>
    <row r="2897" s="28" customFormat="1" ht="13.35" customHeight="1"/>
    <row r="2898" s="28" customFormat="1" ht="13.35" customHeight="1"/>
    <row r="2899" s="28" customFormat="1" ht="13.35" customHeight="1"/>
    <row r="2900" s="28" customFormat="1" ht="13.35" customHeight="1"/>
    <row r="2901" s="28" customFormat="1" ht="13.35" customHeight="1"/>
    <row r="2902" s="28" customFormat="1" ht="13.35" customHeight="1"/>
    <row r="2903" s="28" customFormat="1" ht="13.35" customHeight="1"/>
    <row r="2904" s="28" customFormat="1" ht="13.35" customHeight="1"/>
    <row r="2905" s="28" customFormat="1" ht="13.35" customHeight="1"/>
    <row r="2906" s="28" customFormat="1" ht="13.35" customHeight="1"/>
    <row r="2907" s="28" customFormat="1" ht="13.35" customHeight="1"/>
    <row r="2908" s="28" customFormat="1" ht="13.35" customHeight="1"/>
    <row r="2909" s="28" customFormat="1" ht="13.35" customHeight="1"/>
    <row r="2910" s="28" customFormat="1" ht="13.35" customHeight="1"/>
    <row r="2911" s="28" customFormat="1" ht="13.35" customHeight="1"/>
    <row r="2912" s="28" customFormat="1" ht="13.35" customHeight="1"/>
    <row r="2913" s="28" customFormat="1" ht="13.35" customHeight="1"/>
    <row r="2914" s="28" customFormat="1" ht="13.35" customHeight="1"/>
    <row r="2915" s="28" customFormat="1" ht="13.35" customHeight="1"/>
    <row r="2916" s="28" customFormat="1" ht="13.35" customHeight="1"/>
    <row r="2917" s="28" customFormat="1" ht="13.35" customHeight="1"/>
    <row r="2918" s="28" customFormat="1" ht="13.35" customHeight="1"/>
    <row r="2919" s="28" customFormat="1" ht="13.35" customHeight="1"/>
    <row r="2920" s="28" customFormat="1" ht="13.35" customHeight="1"/>
    <row r="2921" s="28" customFormat="1" ht="13.35" customHeight="1"/>
    <row r="2922" s="28" customFormat="1" ht="13.35" customHeight="1"/>
    <row r="2923" s="28" customFormat="1" ht="13.35" customHeight="1"/>
    <row r="2924" s="28" customFormat="1" ht="13.35" customHeight="1"/>
    <row r="2925" s="28" customFormat="1" ht="13.35" customHeight="1"/>
    <row r="2926" s="28" customFormat="1" ht="13.35" customHeight="1"/>
    <row r="2927" s="28" customFormat="1" ht="13.35" customHeight="1"/>
    <row r="2928" s="28" customFormat="1" ht="13.35" customHeight="1"/>
    <row r="2929" s="28" customFormat="1" ht="13.35" customHeight="1"/>
    <row r="2930" s="28" customFormat="1" ht="13.35" customHeight="1"/>
    <row r="2931" s="28" customFormat="1" ht="13.35" customHeight="1"/>
    <row r="2932" s="28" customFormat="1" ht="13.35" customHeight="1"/>
    <row r="2933" s="28" customFormat="1" ht="13.35" customHeight="1"/>
    <row r="2934" s="28" customFormat="1" ht="13.35" customHeight="1"/>
    <row r="2935" s="28" customFormat="1" ht="13.35" customHeight="1"/>
    <row r="2936" s="28" customFormat="1" ht="13.35" customHeight="1"/>
    <row r="2937" s="28" customFormat="1" ht="13.35" customHeight="1"/>
    <row r="2938" s="28" customFormat="1" ht="13.35" customHeight="1"/>
    <row r="2939" s="28" customFormat="1" ht="13.35" customHeight="1"/>
    <row r="2940" s="28" customFormat="1" ht="13.35" customHeight="1"/>
    <row r="2941" s="28" customFormat="1" ht="13.35" customHeight="1"/>
    <row r="2942" s="28" customFormat="1" ht="13.35" customHeight="1"/>
    <row r="2943" s="28" customFormat="1" ht="13.35" customHeight="1"/>
    <row r="2944" s="28" customFormat="1" ht="13.35" customHeight="1"/>
    <row r="2945" s="28" customFormat="1" ht="13.35" customHeight="1"/>
    <row r="2946" s="28" customFormat="1" ht="13.35" customHeight="1"/>
    <row r="2947" s="28" customFormat="1" ht="13.35" customHeight="1"/>
    <row r="2948" s="28" customFormat="1" ht="13.35" customHeight="1"/>
    <row r="2949" s="28" customFormat="1" ht="13.35" customHeight="1"/>
    <row r="2950" s="28" customFormat="1" ht="13.35" customHeight="1"/>
    <row r="2951" s="28" customFormat="1" ht="13.35" customHeight="1"/>
    <row r="2952" s="28" customFormat="1" ht="13.35" customHeight="1"/>
    <row r="2953" s="28" customFormat="1" ht="13.35" customHeight="1"/>
    <row r="2954" s="28" customFormat="1" ht="13.35" customHeight="1"/>
    <row r="2955" s="28" customFormat="1" ht="13.35" customHeight="1"/>
    <row r="2956" s="28" customFormat="1" ht="13.35" customHeight="1"/>
    <row r="2957" s="28" customFormat="1" ht="13.35" customHeight="1"/>
    <row r="2958" s="28" customFormat="1" ht="13.35" customHeight="1"/>
    <row r="2959" s="28" customFormat="1" ht="13.35" customHeight="1"/>
    <row r="2960" s="28" customFormat="1" ht="13.35" customHeight="1"/>
    <row r="2961" s="28" customFormat="1" ht="13.35" customHeight="1"/>
    <row r="2962" s="28" customFormat="1" ht="13.35" customHeight="1"/>
    <row r="2963" s="28" customFormat="1" ht="13.35" customHeight="1"/>
    <row r="2964" s="28" customFormat="1" ht="13.35" customHeight="1"/>
    <row r="2965" s="28" customFormat="1" ht="13.35" customHeight="1"/>
    <row r="2966" s="28" customFormat="1" ht="13.35" customHeight="1"/>
    <row r="2967" s="28" customFormat="1" ht="13.35" customHeight="1"/>
    <row r="2968" s="28" customFormat="1" ht="13.35" customHeight="1"/>
    <row r="2969" s="28" customFormat="1" ht="13.35" customHeight="1"/>
    <row r="2970" s="28" customFormat="1" ht="13.35" customHeight="1"/>
    <row r="2971" s="28" customFormat="1" ht="13.35" customHeight="1"/>
    <row r="2972" s="28" customFormat="1" ht="13.35" customHeight="1"/>
    <row r="2973" s="28" customFormat="1" ht="13.35" customHeight="1"/>
    <row r="2974" s="28" customFormat="1" ht="13.35" customHeight="1"/>
    <row r="2975" s="28" customFormat="1" ht="13.35" customHeight="1"/>
    <row r="2976" s="28" customFormat="1" ht="13.35" customHeight="1"/>
    <row r="2977" s="28" customFormat="1" ht="13.35" customHeight="1"/>
    <row r="2978" s="28" customFormat="1" ht="13.35" customHeight="1"/>
    <row r="2979" s="28" customFormat="1" ht="13.35" customHeight="1"/>
    <row r="2980" s="28" customFormat="1" ht="13.35" customHeight="1"/>
    <row r="2981" s="28" customFormat="1" ht="13.35" customHeight="1"/>
    <row r="2982" s="28" customFormat="1" ht="13.35" customHeight="1"/>
    <row r="2983" s="28" customFormat="1" ht="13.35" customHeight="1"/>
    <row r="2984" s="28" customFormat="1" ht="13.35" customHeight="1"/>
    <row r="2985" s="28" customFormat="1" ht="13.35" customHeight="1"/>
    <row r="2986" s="28" customFormat="1" ht="13.35" customHeight="1"/>
    <row r="2987" s="28" customFormat="1" ht="13.35" customHeight="1"/>
    <row r="2988" s="28" customFormat="1" ht="13.35" customHeight="1"/>
    <row r="2989" s="28" customFormat="1" ht="13.35" customHeight="1"/>
    <row r="2990" s="28" customFormat="1" ht="13.35" customHeight="1"/>
    <row r="2991" s="28" customFormat="1" ht="13.35" customHeight="1"/>
    <row r="2992" s="28" customFormat="1" ht="13.35" customHeight="1"/>
    <row r="2993" s="28" customFormat="1" ht="13.35" customHeight="1"/>
    <row r="2994" s="28" customFormat="1" ht="13.35" customHeight="1"/>
    <row r="2995" s="28" customFormat="1" ht="13.35" customHeight="1"/>
    <row r="2996" s="28" customFormat="1" ht="13.35" customHeight="1"/>
    <row r="2997" s="28" customFormat="1" ht="13.35" customHeight="1"/>
    <row r="2998" s="28" customFormat="1" ht="13.35" customHeight="1"/>
    <row r="2999" s="28" customFormat="1" ht="13.35" customHeight="1"/>
    <row r="3000" s="28" customFormat="1" ht="13.35" customHeight="1"/>
    <row r="3001" s="28" customFormat="1" ht="13.35" customHeight="1"/>
    <row r="3002" s="28" customFormat="1" ht="13.35" customHeight="1"/>
    <row r="3003" s="28" customFormat="1" ht="13.35" customHeight="1"/>
    <row r="3004" s="28" customFormat="1" ht="13.35" customHeight="1"/>
    <row r="3005" s="28" customFormat="1" ht="13.35" customHeight="1"/>
    <row r="3006" s="28" customFormat="1" ht="13.35" customHeight="1"/>
    <row r="3007" s="28" customFormat="1" ht="13.35" customHeight="1"/>
    <row r="3008" s="28" customFormat="1" ht="13.35" customHeight="1"/>
    <row r="3009" s="28" customFormat="1" ht="13.35" customHeight="1"/>
    <row r="3010" s="28" customFormat="1" ht="13.35" customHeight="1"/>
    <row r="3011" s="28" customFormat="1" ht="13.35" customHeight="1"/>
    <row r="3012" s="28" customFormat="1" ht="13.35" customHeight="1"/>
    <row r="3013" s="28" customFormat="1" ht="13.35" customHeight="1"/>
    <row r="3014" s="28" customFormat="1" ht="13.35" customHeight="1"/>
    <row r="3015" s="28" customFormat="1" ht="13.35" customHeight="1"/>
    <row r="3016" s="28" customFormat="1" ht="13.35" customHeight="1"/>
    <row r="3017" s="28" customFormat="1" ht="13.35" customHeight="1"/>
    <row r="3018" s="28" customFormat="1" ht="13.35" customHeight="1"/>
    <row r="3019" s="28" customFormat="1" ht="13.35" customHeight="1"/>
    <row r="3020" s="28" customFormat="1" ht="13.35" customHeight="1"/>
    <row r="3021" s="28" customFormat="1" ht="13.35" customHeight="1"/>
    <row r="3022" s="28" customFormat="1" ht="13.35" customHeight="1"/>
    <row r="3023" s="28" customFormat="1" ht="13.35" customHeight="1"/>
    <row r="3024" s="28" customFormat="1" ht="13.35" customHeight="1"/>
    <row r="3025" s="28" customFormat="1" ht="13.35" customHeight="1"/>
    <row r="3026" s="28" customFormat="1" ht="13.35" customHeight="1"/>
    <row r="3027" s="28" customFormat="1" ht="13.35" customHeight="1"/>
    <row r="3028" s="28" customFormat="1" ht="13.35" customHeight="1"/>
    <row r="3029" s="28" customFormat="1" ht="13.35" customHeight="1"/>
    <row r="3030" s="28" customFormat="1" ht="13.35" customHeight="1"/>
    <row r="3031" s="28" customFormat="1" ht="13.35" customHeight="1"/>
    <row r="3032" s="28" customFormat="1" ht="13.35" customHeight="1"/>
    <row r="3033" s="28" customFormat="1" ht="13.35" customHeight="1"/>
    <row r="3034" s="28" customFormat="1" ht="13.35" customHeight="1"/>
    <row r="3035" s="28" customFormat="1" ht="13.35" customHeight="1"/>
    <row r="3036" s="28" customFormat="1" ht="13.35" customHeight="1"/>
    <row r="3037" s="28" customFormat="1" ht="13.35" customHeight="1"/>
    <row r="3038" s="28" customFormat="1" ht="13.35" customHeight="1"/>
    <row r="3039" s="28" customFormat="1" ht="13.35" customHeight="1"/>
    <row r="3040" s="28" customFormat="1" ht="13.35" customHeight="1"/>
    <row r="3041" s="28" customFormat="1" ht="13.35" customHeight="1"/>
    <row r="3042" s="28" customFormat="1" ht="13.35" customHeight="1"/>
    <row r="3043" s="28" customFormat="1" ht="13.35" customHeight="1"/>
    <row r="3044" s="28" customFormat="1" ht="13.35" customHeight="1"/>
    <row r="3045" s="28" customFormat="1" ht="13.35" customHeight="1"/>
    <row r="3046" s="28" customFormat="1" ht="13.35" customHeight="1"/>
    <row r="3047" s="28" customFormat="1" ht="13.35" customHeight="1"/>
    <row r="3048" s="28" customFormat="1" ht="13.35" customHeight="1"/>
    <row r="3049" s="28" customFormat="1" ht="13.35" customHeight="1"/>
    <row r="3050" s="28" customFormat="1" ht="13.35" customHeight="1"/>
    <row r="3051" s="28" customFormat="1" ht="13.35" customHeight="1"/>
    <row r="3052" s="28" customFormat="1" ht="13.35" customHeight="1"/>
    <row r="3053" s="28" customFormat="1" ht="13.35" customHeight="1"/>
    <row r="3054" s="28" customFormat="1" ht="13.35" customHeight="1"/>
    <row r="3055" s="28" customFormat="1" ht="13.35" customHeight="1"/>
    <row r="3056" s="28" customFormat="1" ht="13.35" customHeight="1"/>
    <row r="3057" s="28" customFormat="1" ht="13.35" customHeight="1"/>
    <row r="3058" s="28" customFormat="1" ht="13.35" customHeight="1"/>
    <row r="3059" s="28" customFormat="1" ht="13.35" customHeight="1"/>
    <row r="3060" s="28" customFormat="1" ht="13.35" customHeight="1"/>
    <row r="3061" s="28" customFormat="1" ht="13.35" customHeight="1"/>
    <row r="3062" s="28" customFormat="1" ht="13.35" customHeight="1"/>
    <row r="3063" s="28" customFormat="1" ht="13.35" customHeight="1"/>
    <row r="3064" s="28" customFormat="1" ht="13.35" customHeight="1"/>
    <row r="3065" s="28" customFormat="1" ht="13.35" customHeight="1"/>
    <row r="3066" s="28" customFormat="1" ht="13.35" customHeight="1"/>
    <row r="3067" s="28" customFormat="1" ht="13.35" customHeight="1"/>
    <row r="3068" s="28" customFormat="1" ht="13.35" customHeight="1"/>
    <row r="3069" s="28" customFormat="1" ht="13.35" customHeight="1"/>
    <row r="3070" s="28" customFormat="1" ht="13.35" customHeight="1"/>
    <row r="3071" s="28" customFormat="1" ht="13.35" customHeight="1"/>
    <row r="3072" s="28" customFormat="1" ht="13.35" customHeight="1"/>
    <row r="3073" s="28" customFormat="1" ht="13.35" customHeight="1"/>
    <row r="3074" s="28" customFormat="1" ht="13.35" customHeight="1"/>
    <row r="3075" s="28" customFormat="1" ht="13.35" customHeight="1"/>
    <row r="3076" s="28" customFormat="1" ht="13.35" customHeight="1"/>
    <row r="3077" s="28" customFormat="1" ht="13.35" customHeight="1"/>
    <row r="3078" s="28" customFormat="1" ht="13.35" customHeight="1"/>
    <row r="3079" s="28" customFormat="1" ht="13.35" customHeight="1"/>
    <row r="3080" s="28" customFormat="1" ht="13.35" customHeight="1"/>
    <row r="3081" s="28" customFormat="1" ht="13.35" customHeight="1"/>
    <row r="3082" s="28" customFormat="1" ht="13.35" customHeight="1"/>
    <row r="3083" s="28" customFormat="1" ht="13.35" customHeight="1"/>
    <row r="3084" s="28" customFormat="1" ht="13.35" customHeight="1"/>
    <row r="3085" s="28" customFormat="1" ht="13.35" customHeight="1"/>
    <row r="3086" s="28" customFormat="1" ht="13.35" customHeight="1"/>
    <row r="3087" s="28" customFormat="1" ht="13.35" customHeight="1"/>
    <row r="3088" s="28" customFormat="1" ht="13.35" customHeight="1"/>
    <row r="3089" s="28" customFormat="1" ht="13.35" customHeight="1"/>
    <row r="3090" s="28" customFormat="1" ht="13.35" customHeight="1"/>
    <row r="3091" s="28" customFormat="1" ht="13.35" customHeight="1"/>
    <row r="3092" s="28" customFormat="1" ht="13.35" customHeight="1"/>
    <row r="3093" s="28" customFormat="1" ht="13.35" customHeight="1"/>
    <row r="3094" s="28" customFormat="1" ht="13.35" customHeight="1"/>
    <row r="3095" s="28" customFormat="1" ht="13.35" customHeight="1"/>
    <row r="3096" s="28" customFormat="1" ht="13.35" customHeight="1"/>
    <row r="3097" s="28" customFormat="1" ht="13.35" customHeight="1"/>
    <row r="3098" s="28" customFormat="1" ht="13.35" customHeight="1"/>
    <row r="3099" s="28" customFormat="1" ht="13.35" customHeight="1"/>
    <row r="3100" s="28" customFormat="1" ht="13.35" customHeight="1"/>
    <row r="3101" s="28" customFormat="1" ht="13.35" customHeight="1"/>
    <row r="3102" s="28" customFormat="1" ht="13.35" customHeight="1"/>
    <row r="3103" s="28" customFormat="1" ht="13.35" customHeight="1"/>
    <row r="3104" s="28" customFormat="1" ht="13.35" customHeight="1"/>
    <row r="3105" s="28" customFormat="1" ht="13.35" customHeight="1"/>
    <row r="3106" s="28" customFormat="1" ht="13.35" customHeight="1"/>
    <row r="3107" s="28" customFormat="1" ht="13.35" customHeight="1"/>
    <row r="3108" s="28" customFormat="1" ht="13.35" customHeight="1"/>
    <row r="3109" s="28" customFormat="1" ht="13.35" customHeight="1"/>
    <row r="3110" s="28" customFormat="1" ht="13.35" customHeight="1"/>
    <row r="3111" s="28" customFormat="1" ht="13.35" customHeight="1"/>
    <row r="3112" s="28" customFormat="1" ht="13.35" customHeight="1"/>
    <row r="3113" s="28" customFormat="1" ht="13.35" customHeight="1"/>
    <row r="3114" s="28" customFormat="1" ht="13.35" customHeight="1"/>
    <row r="3115" s="28" customFormat="1" ht="13.35" customHeight="1"/>
    <row r="3116" s="28" customFormat="1" ht="13.35" customHeight="1"/>
    <row r="3117" s="28" customFormat="1" ht="13.35" customHeight="1"/>
    <row r="3118" s="28" customFormat="1" ht="13.35" customHeight="1"/>
    <row r="3119" s="28" customFormat="1" ht="13.35" customHeight="1"/>
    <row r="3120" s="28" customFormat="1" ht="13.35" customHeight="1"/>
    <row r="3121" s="28" customFormat="1" ht="13.35" customHeight="1"/>
    <row r="3122" s="28" customFormat="1" ht="13.35" customHeight="1"/>
    <row r="3123" s="28" customFormat="1" ht="13.35" customHeight="1"/>
    <row r="3124" s="28" customFormat="1" ht="13.35" customHeight="1"/>
    <row r="3125" s="28" customFormat="1" ht="13.35" customHeight="1"/>
    <row r="3126" s="28" customFormat="1" ht="13.35" customHeight="1"/>
    <row r="3127" s="28" customFormat="1" ht="13.35" customHeight="1"/>
    <row r="3128" s="28" customFormat="1" ht="13.35" customHeight="1"/>
    <row r="3129" s="28" customFormat="1" ht="13.35" customHeight="1"/>
    <row r="3130" s="28" customFormat="1" ht="13.35" customHeight="1"/>
    <row r="3131" s="28" customFormat="1" ht="13.35" customHeight="1"/>
    <row r="3132" s="28" customFormat="1" ht="13.35" customHeight="1"/>
    <row r="3133" s="28" customFormat="1" ht="13.35" customHeight="1"/>
    <row r="3134" s="28" customFormat="1" ht="13.35" customHeight="1"/>
    <row r="3135" s="28" customFormat="1" ht="13.35" customHeight="1"/>
    <row r="3136" s="28" customFormat="1" ht="13.35" customHeight="1"/>
    <row r="3137" s="28" customFormat="1" ht="13.35" customHeight="1"/>
    <row r="3138" s="28" customFormat="1" ht="13.35" customHeight="1"/>
    <row r="3139" s="28" customFormat="1" ht="13.35" customHeight="1"/>
    <row r="3140" s="28" customFormat="1" ht="13.35" customHeight="1"/>
    <row r="3141" s="28" customFormat="1" ht="13.35" customHeight="1"/>
    <row r="3142" s="28" customFormat="1" ht="13.35" customHeight="1"/>
    <row r="3143" s="28" customFormat="1" ht="13.35" customHeight="1"/>
    <row r="3144" s="28" customFormat="1" ht="13.35" customHeight="1"/>
    <row r="3145" s="28" customFormat="1" ht="13.35" customHeight="1"/>
    <row r="3146" s="28" customFormat="1" ht="13.35" customHeight="1"/>
    <row r="3147" s="28" customFormat="1" ht="13.35" customHeight="1"/>
    <row r="3148" s="28" customFormat="1" ht="13.35" customHeight="1"/>
    <row r="3149" s="28" customFormat="1" ht="13.35" customHeight="1"/>
    <row r="3150" s="28" customFormat="1" ht="13.35" customHeight="1"/>
    <row r="3151" s="28" customFormat="1" ht="13.35" customHeight="1"/>
    <row r="3152" s="28" customFormat="1" ht="13.35" customHeight="1"/>
    <row r="3153" s="28" customFormat="1" ht="13.35" customHeight="1"/>
    <row r="3154" s="28" customFormat="1" ht="13.35" customHeight="1"/>
    <row r="3155" s="28" customFormat="1" ht="13.35" customHeight="1"/>
    <row r="3156" s="28" customFormat="1" ht="13.35" customHeight="1"/>
    <row r="3157" s="28" customFormat="1" ht="13.35" customHeight="1"/>
    <row r="3158" s="28" customFormat="1" ht="13.35" customHeight="1"/>
    <row r="3159" s="28" customFormat="1" ht="13.35" customHeight="1"/>
    <row r="3160" s="28" customFormat="1" ht="13.35" customHeight="1"/>
    <row r="3161" s="28" customFormat="1" ht="13.35" customHeight="1"/>
    <row r="3162" s="28" customFormat="1" ht="13.35" customHeight="1"/>
    <row r="3163" s="28" customFormat="1" ht="13.35" customHeight="1"/>
    <row r="3164" s="28" customFormat="1" ht="13.35" customHeight="1"/>
    <row r="3165" s="28" customFormat="1" ht="13.35" customHeight="1"/>
    <row r="3166" s="28" customFormat="1" ht="13.35" customHeight="1"/>
    <row r="3167" s="28" customFormat="1" ht="13.35" customHeight="1"/>
    <row r="3168" s="28" customFormat="1" ht="13.35" customHeight="1"/>
    <row r="3169" s="28" customFormat="1" ht="13.35" customHeight="1"/>
    <row r="3170" s="28" customFormat="1" ht="13.35" customHeight="1"/>
    <row r="3171" s="28" customFormat="1" ht="13.35" customHeight="1"/>
    <row r="3172" s="28" customFormat="1" ht="13.35" customHeight="1"/>
    <row r="3173" s="28" customFormat="1" ht="13.35" customHeight="1"/>
    <row r="3174" s="28" customFormat="1" ht="13.35" customHeight="1"/>
    <row r="3175" s="28" customFormat="1" ht="13.35" customHeight="1"/>
    <row r="3176" s="28" customFormat="1" ht="13.35" customHeight="1"/>
    <row r="3177" s="28" customFormat="1" ht="13.35" customHeight="1"/>
    <row r="3178" s="28" customFormat="1" ht="13.35" customHeight="1"/>
    <row r="3179" s="28" customFormat="1" ht="13.35" customHeight="1"/>
    <row r="3180" s="28" customFormat="1" ht="13.35" customHeight="1"/>
    <row r="3181" s="28" customFormat="1" ht="13.35" customHeight="1"/>
    <row r="3182" s="28" customFormat="1" ht="13.35" customHeight="1"/>
    <row r="3183" s="28" customFormat="1" ht="13.35" customHeight="1"/>
    <row r="3184" s="28" customFormat="1" ht="13.35" customHeight="1"/>
    <row r="3185" s="28" customFormat="1" ht="13.35" customHeight="1"/>
    <row r="3186" s="28" customFormat="1" ht="13.35" customHeight="1"/>
    <row r="3187" s="28" customFormat="1" ht="13.35" customHeight="1"/>
    <row r="3188" s="28" customFormat="1" ht="13.35" customHeight="1"/>
    <row r="3189" s="28" customFormat="1" ht="13.35" customHeight="1"/>
    <row r="3190" s="28" customFormat="1" ht="13.35" customHeight="1"/>
    <row r="3191" s="28" customFormat="1" ht="13.35" customHeight="1"/>
    <row r="3192" s="28" customFormat="1" ht="13.35" customHeight="1"/>
    <row r="3193" s="28" customFormat="1" ht="13.35" customHeight="1"/>
    <row r="3194" s="28" customFormat="1" ht="13.35" customHeight="1"/>
    <row r="3195" s="28" customFormat="1" ht="13.35" customHeight="1"/>
    <row r="3196" s="28" customFormat="1" ht="13.35" customHeight="1"/>
    <row r="3197" s="28" customFormat="1" ht="13.35" customHeight="1"/>
    <row r="3198" s="28" customFormat="1" ht="13.35" customHeight="1"/>
    <row r="3199" s="28" customFormat="1" ht="13.35" customHeight="1"/>
    <row r="3200" s="28" customFormat="1" ht="13.35" customHeight="1"/>
    <row r="3201" s="28" customFormat="1" ht="13.35" customHeight="1"/>
    <row r="3202" s="28" customFormat="1" ht="13.35" customHeight="1"/>
    <row r="3203" s="28" customFormat="1" ht="13.35" customHeight="1"/>
    <row r="3204" s="28" customFormat="1" ht="13.35" customHeight="1"/>
    <row r="3205" s="28" customFormat="1" ht="13.35" customHeight="1"/>
    <row r="3206" s="28" customFormat="1" ht="13.35" customHeight="1"/>
    <row r="3207" s="28" customFormat="1" ht="13.35" customHeight="1"/>
    <row r="3208" s="28" customFormat="1" ht="13.35" customHeight="1"/>
    <row r="3209" s="28" customFormat="1" ht="13.35" customHeight="1"/>
    <row r="3210" s="28" customFormat="1" ht="13.35" customHeight="1"/>
    <row r="3211" s="28" customFormat="1" ht="13.35" customHeight="1"/>
    <row r="3212" s="28" customFormat="1" ht="13.35" customHeight="1"/>
    <row r="3213" s="28" customFormat="1" ht="13.35" customHeight="1"/>
    <row r="3214" s="28" customFormat="1" ht="13.35" customHeight="1"/>
    <row r="3215" s="28" customFormat="1" ht="13.35" customHeight="1"/>
    <row r="3216" s="28" customFormat="1" ht="13.35" customHeight="1"/>
    <row r="3217" s="28" customFormat="1" ht="13.35" customHeight="1"/>
    <row r="3218" s="28" customFormat="1" ht="13.35" customHeight="1"/>
    <row r="3219" s="28" customFormat="1" ht="13.35" customHeight="1"/>
    <row r="3220" s="28" customFormat="1" ht="13.35" customHeight="1"/>
    <row r="3221" s="28" customFormat="1" ht="13.35" customHeight="1"/>
    <row r="3222" s="28" customFormat="1" ht="13.35" customHeight="1"/>
    <row r="3223" s="28" customFormat="1" ht="13.35" customHeight="1"/>
    <row r="3224" s="28" customFormat="1" ht="13.35" customHeight="1"/>
    <row r="3225" s="28" customFormat="1" ht="13.35" customHeight="1"/>
    <row r="3226" s="28" customFormat="1" ht="13.35" customHeight="1"/>
    <row r="3227" s="28" customFormat="1" ht="13.35" customHeight="1"/>
    <row r="3228" s="28" customFormat="1" ht="13.35" customHeight="1"/>
    <row r="3229" s="28" customFormat="1" ht="13.35" customHeight="1"/>
    <row r="3230" s="28" customFormat="1" ht="13.35" customHeight="1"/>
    <row r="3231" s="28" customFormat="1" ht="13.35" customHeight="1"/>
    <row r="3232" s="28" customFormat="1" ht="13.35" customHeight="1"/>
    <row r="3233" s="28" customFormat="1" ht="13.35" customHeight="1"/>
    <row r="3234" s="28" customFormat="1" ht="13.35" customHeight="1"/>
    <row r="3235" s="28" customFormat="1" ht="13.35" customHeight="1"/>
    <row r="3236" s="28" customFormat="1" ht="13.35" customHeight="1"/>
    <row r="3237" s="28" customFormat="1" ht="13.35" customHeight="1"/>
    <row r="3238" s="28" customFormat="1" ht="13.35" customHeight="1"/>
    <row r="3239" s="28" customFormat="1" ht="13.35" customHeight="1"/>
    <row r="3240" s="28" customFormat="1" ht="13.35" customHeight="1"/>
    <row r="3241" s="28" customFormat="1" ht="13.35" customHeight="1"/>
    <row r="3242" s="28" customFormat="1" ht="13.35" customHeight="1"/>
    <row r="3243" s="28" customFormat="1" ht="13.35" customHeight="1"/>
    <row r="3244" s="28" customFormat="1" ht="13.35" customHeight="1"/>
    <row r="3245" s="28" customFormat="1" ht="13.35" customHeight="1"/>
    <row r="3246" s="28" customFormat="1" ht="13.35" customHeight="1"/>
    <row r="3247" s="28" customFormat="1" ht="13.35" customHeight="1"/>
    <row r="3248" s="28" customFormat="1" ht="13.35" customHeight="1"/>
    <row r="3249" s="28" customFormat="1" ht="13.35" customHeight="1"/>
    <row r="3250" s="28" customFormat="1" ht="13.35" customHeight="1"/>
    <row r="3251" s="28" customFormat="1" ht="13.35" customHeight="1"/>
    <row r="3252" s="28" customFormat="1" ht="13.35" customHeight="1"/>
    <row r="3253" s="28" customFormat="1" ht="13.35" customHeight="1"/>
    <row r="3254" s="28" customFormat="1" ht="13.35" customHeight="1"/>
    <row r="3255" s="28" customFormat="1" ht="13.35" customHeight="1"/>
    <row r="3256" s="28" customFormat="1" ht="13.35" customHeight="1"/>
    <row r="3257" s="28" customFormat="1" ht="13.35" customHeight="1"/>
    <row r="3258" s="28" customFormat="1" ht="13.35" customHeight="1"/>
    <row r="3259" s="28" customFormat="1" ht="13.35" customHeight="1"/>
    <row r="3260" s="28" customFormat="1" ht="13.35" customHeight="1"/>
    <row r="3261" s="28" customFormat="1" ht="13.35" customHeight="1"/>
    <row r="3262" s="28" customFormat="1" ht="13.35" customHeight="1"/>
    <row r="3263" s="28" customFormat="1" ht="13.35" customHeight="1"/>
    <row r="3264" s="28" customFormat="1" ht="13.35" customHeight="1"/>
    <row r="3265" s="28" customFormat="1" ht="13.35" customHeight="1"/>
    <row r="3266" s="28" customFormat="1" ht="13.35" customHeight="1"/>
    <row r="3267" s="28" customFormat="1" ht="13.35" customHeight="1"/>
    <row r="3268" s="28" customFormat="1" ht="13.35" customHeight="1"/>
    <row r="3269" s="28" customFormat="1" ht="13.35" customHeight="1"/>
    <row r="3270" s="28" customFormat="1" ht="13.35" customHeight="1"/>
    <row r="3271" s="28" customFormat="1" ht="13.35" customHeight="1"/>
    <row r="3272" s="28" customFormat="1" ht="13.35" customHeight="1"/>
    <row r="3273" s="28" customFormat="1" ht="13.35" customHeight="1"/>
    <row r="3274" s="28" customFormat="1" ht="13.35" customHeight="1"/>
    <row r="3275" s="28" customFormat="1" ht="13.35" customHeight="1"/>
    <row r="3276" s="28" customFormat="1" ht="13.35" customHeight="1"/>
    <row r="3277" s="28" customFormat="1" ht="13.35" customHeight="1"/>
    <row r="3278" s="28" customFormat="1" ht="13.35" customHeight="1"/>
    <row r="3279" s="28" customFormat="1" ht="13.35" customHeight="1"/>
    <row r="3280" s="28" customFormat="1" ht="13.35" customHeight="1"/>
    <row r="3281" s="28" customFormat="1" ht="13.35" customHeight="1"/>
    <row r="3282" s="28" customFormat="1" ht="13.35" customHeight="1"/>
    <row r="3283" s="28" customFormat="1" ht="13.35" customHeight="1"/>
    <row r="3284" s="28" customFormat="1" ht="13.35" customHeight="1"/>
    <row r="3285" s="28" customFormat="1" ht="13.35" customHeight="1"/>
    <row r="3286" s="28" customFormat="1" ht="13.35" customHeight="1"/>
    <row r="3287" s="28" customFormat="1" ht="13.35" customHeight="1"/>
    <row r="3288" s="28" customFormat="1" ht="13.35" customHeight="1"/>
    <row r="3289" s="28" customFormat="1" ht="13.35" customHeight="1"/>
    <row r="3290" s="28" customFormat="1" ht="13.35" customHeight="1"/>
    <row r="3291" s="28" customFormat="1" ht="13.35" customHeight="1"/>
    <row r="3292" s="28" customFormat="1" ht="13.35" customHeight="1"/>
    <row r="3293" s="28" customFormat="1" ht="13.35" customHeight="1"/>
    <row r="3294" s="28" customFormat="1" ht="13.35" customHeight="1"/>
    <row r="3295" s="28" customFormat="1" ht="13.35" customHeight="1"/>
    <row r="3296" s="28" customFormat="1" ht="13.35" customHeight="1"/>
    <row r="3297" s="28" customFormat="1" ht="13.35" customHeight="1"/>
    <row r="3298" s="28" customFormat="1" ht="13.35" customHeight="1"/>
    <row r="3299" s="28" customFormat="1" ht="13.35" customHeight="1"/>
    <row r="3300" s="28" customFormat="1" ht="13.35" customHeight="1"/>
    <row r="3301" s="28" customFormat="1" ht="13.35" customHeight="1"/>
    <row r="3302" s="28" customFormat="1" ht="13.35" customHeight="1"/>
    <row r="3303" s="28" customFormat="1" ht="13.35" customHeight="1"/>
    <row r="3304" s="28" customFormat="1" ht="13.35" customHeight="1"/>
    <row r="3305" s="28" customFormat="1" ht="13.35" customHeight="1"/>
    <row r="3306" s="28" customFormat="1" ht="13.35" customHeight="1"/>
    <row r="3307" s="28" customFormat="1" ht="13.35" customHeight="1"/>
    <row r="3308" s="28" customFormat="1" ht="13.35" customHeight="1"/>
    <row r="3309" s="28" customFormat="1" ht="13.35" customHeight="1"/>
    <row r="3310" s="28" customFormat="1" ht="13.35" customHeight="1"/>
    <row r="3311" s="28" customFormat="1" ht="13.35" customHeight="1"/>
    <row r="3312" s="28" customFormat="1" ht="13.35" customHeight="1"/>
    <row r="3313" spans="2:10" s="28" customFormat="1" ht="13.35" customHeight="1"/>
    <row r="3314" spans="2:10" s="28" customFormat="1" ht="13.35" customHeight="1"/>
    <row r="3315" spans="2:10" s="28" customFormat="1" ht="13.35" customHeight="1"/>
    <row r="3316" spans="2:10" s="28" customFormat="1" ht="13.35" customHeight="1"/>
    <row r="3317" spans="2:10" s="28" customFormat="1" ht="13.35" customHeight="1"/>
    <row r="3318" spans="2:10" s="28" customFormat="1" ht="13.35" customHeight="1"/>
    <row r="3319" spans="2:10" s="28" customFormat="1" ht="13.35" customHeight="1"/>
    <row r="3320" spans="2:10" s="28" customFormat="1" ht="13.35" customHeight="1"/>
    <row r="3321" spans="2:10">
      <c r="B3321" s="28"/>
      <c r="C3321" s="28"/>
      <c r="D3321" s="28"/>
      <c r="E3321" s="28"/>
      <c r="F3321" s="28"/>
      <c r="G3321" s="28"/>
      <c r="H3321" s="28"/>
      <c r="I3321" s="28"/>
      <c r="J3321" s="28"/>
    </row>
  </sheetData>
  <phoneticPr fontId="4" type="noConversion"/>
  <pageMargins left="0.78740157480314965" right="0.78740157480314965" top="1.1811023622047245" bottom="1.3779527559055118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CONTENTS</vt:lpstr>
      <vt:lpstr>A5.1.1</vt:lpstr>
      <vt:lpstr>A5.1.2</vt:lpstr>
      <vt:lpstr>A5.1.1!Print_Area</vt:lpstr>
      <vt:lpstr>A5.1.2!Print_Area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da Silva</cp:lastModifiedBy>
  <cp:lastPrinted>2010-03-12T06:19:40Z</cp:lastPrinted>
  <dcterms:created xsi:type="dcterms:W3CDTF">2007-11-26T18:19:11Z</dcterms:created>
  <dcterms:modified xsi:type="dcterms:W3CDTF">2010-03-12T06:19:52Z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 reqver=&quot;16160&quot;&gt;&lt;version val=&quot;17973&quot;/&gt;&lt;CXlWorkbook id=&quot;1&quot;&gt;&lt;m_cxllink/&gt;&lt;/CXlWorkbook&gt;&lt;/root&gt;">
    <vt:bool>false</vt:bool>
  </property>
</Properties>
</file>